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24226"/>
  <xr:revisionPtr revIDLastSave="0" documentId="13_ncr:1_{BB834EEF-9818-4DB3-8E7A-FA7933C183A7}" xr6:coauthVersionLast="47" xr6:coauthVersionMax="47" xr10:uidLastSave="{00000000-0000-0000-0000-000000000000}"/>
  <bookViews>
    <workbookView xWindow="-120" yWindow="-120" windowWidth="29040" windowHeight="15720" tabRatio="652" xr2:uid="{00000000-000D-0000-FFFF-FFFF00000000}"/>
  </bookViews>
  <sheets>
    <sheet name="Total Allocated Cost" sheetId="1" r:id="rId1"/>
    <sheet name="ASC Allocated" sheetId="2" r:id="rId2"/>
    <sheet name="SCS Allocated" sheetId="3" r:id="rId3"/>
    <sheet name="ASC Direct Assigned" sheetId="4" r:id="rId4"/>
    <sheet name="SCS Direct Assigned" sheetId="5" r:id="rId5"/>
    <sheet name="ASC Direct Charged" sheetId="6" r:id="rId6"/>
    <sheet name="SCS Direct Charged " sheetId="7" r:id="rId7"/>
  </sheets>
  <definedNames>
    <definedName name="_xlnm.Print_Area" localSheetId="0">'Total Allocated Cost'!$A$1:$L$233</definedName>
    <definedName name="_xlnm.Print_Titles" localSheetId="0">'Total Allocated Cost'!$1:$6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8" i="4" l="1"/>
  <c r="N38" i="4"/>
  <c r="M38" i="4"/>
  <c r="O32" i="4"/>
  <c r="N32" i="4"/>
  <c r="M32" i="4"/>
  <c r="O20" i="4"/>
  <c r="N20" i="4"/>
  <c r="M20" i="4"/>
  <c r="O36" i="7"/>
  <c r="N36" i="7"/>
  <c r="M36" i="7"/>
  <c r="O30" i="7"/>
  <c r="N30" i="7"/>
  <c r="M30" i="7"/>
  <c r="O19" i="7"/>
  <c r="N19" i="7"/>
  <c r="M19" i="7"/>
  <c r="O36" i="6"/>
  <c r="N36" i="6"/>
  <c r="M36" i="6"/>
  <c r="O30" i="6"/>
  <c r="N30" i="6"/>
  <c r="M30" i="6"/>
  <c r="O19" i="6"/>
  <c r="N19" i="6"/>
  <c r="M19" i="6"/>
  <c r="O36" i="5"/>
  <c r="N36" i="5"/>
  <c r="M36" i="5"/>
  <c r="O30" i="5"/>
  <c r="N30" i="5"/>
  <c r="M30" i="5"/>
  <c r="O19" i="5"/>
  <c r="N19" i="5"/>
  <c r="M19" i="5"/>
  <c r="O36" i="3"/>
  <c r="N36" i="3"/>
  <c r="M36" i="3"/>
  <c r="O30" i="3"/>
  <c r="N30" i="3"/>
  <c r="M30" i="3"/>
  <c r="O19" i="3"/>
  <c r="N19" i="3"/>
  <c r="M19" i="3"/>
  <c r="O36" i="2"/>
  <c r="N36" i="2"/>
  <c r="M36" i="2"/>
  <c r="O30" i="2"/>
  <c r="N30" i="2"/>
  <c r="M30" i="2"/>
  <c r="O19" i="2"/>
  <c r="N19" i="2"/>
  <c r="M19" i="2"/>
  <c r="E37" i="7" l="1"/>
  <c r="L36" i="7"/>
  <c r="K36" i="7"/>
  <c r="J36" i="7"/>
  <c r="I36" i="7"/>
  <c r="H36" i="7"/>
  <c r="G36" i="7"/>
  <c r="F36" i="7"/>
  <c r="E36" i="7"/>
  <c r="D36" i="7"/>
  <c r="L30" i="7"/>
  <c r="K30" i="7"/>
  <c r="J30" i="7"/>
  <c r="I30" i="7"/>
  <c r="H30" i="7"/>
  <c r="G30" i="7"/>
  <c r="F30" i="7"/>
  <c r="E30" i="7"/>
  <c r="D30" i="7"/>
  <c r="L19" i="7"/>
  <c r="L37" i="7" s="1"/>
  <c r="K19" i="7"/>
  <c r="K37" i="7" s="1"/>
  <c r="J19" i="7"/>
  <c r="J37" i="7" s="1"/>
  <c r="I19" i="7"/>
  <c r="I37" i="7" s="1"/>
  <c r="H19" i="7"/>
  <c r="H37" i="7" s="1"/>
  <c r="G19" i="7"/>
  <c r="G37" i="7" s="1"/>
  <c r="F19" i="7"/>
  <c r="F37" i="7" s="1"/>
  <c r="E19" i="7"/>
  <c r="D19" i="7"/>
  <c r="D37" i="7" s="1"/>
  <c r="F37" i="6"/>
  <c r="E37" i="6"/>
  <c r="L36" i="6"/>
  <c r="K36" i="6"/>
  <c r="J36" i="6"/>
  <c r="I36" i="6"/>
  <c r="H36" i="6"/>
  <c r="G36" i="6"/>
  <c r="F36" i="6"/>
  <c r="E36" i="6"/>
  <c r="D36" i="6"/>
  <c r="L30" i="6"/>
  <c r="K30" i="6"/>
  <c r="J30" i="6"/>
  <c r="I30" i="6"/>
  <c r="H30" i="6"/>
  <c r="G30" i="6"/>
  <c r="G37" i="6" s="1"/>
  <c r="F30" i="6"/>
  <c r="E30" i="6"/>
  <c r="D30" i="6"/>
  <c r="L19" i="6"/>
  <c r="L37" i="6" s="1"/>
  <c r="K19" i="6"/>
  <c r="K37" i="6" s="1"/>
  <c r="J19" i="6"/>
  <c r="J37" i="6" s="1"/>
  <c r="I19" i="6"/>
  <c r="I37" i="6" s="1"/>
  <c r="H19" i="6"/>
  <c r="H37" i="6" s="1"/>
  <c r="G19" i="6"/>
  <c r="F19" i="6"/>
  <c r="E19" i="6"/>
  <c r="D19" i="6"/>
  <c r="D37" i="6" s="1"/>
  <c r="E37" i="5"/>
  <c r="L36" i="5"/>
  <c r="K36" i="5"/>
  <c r="J36" i="5"/>
  <c r="I36" i="5"/>
  <c r="H36" i="5"/>
  <c r="G36" i="5"/>
  <c r="F36" i="5"/>
  <c r="F37" i="5" s="1"/>
  <c r="E36" i="5"/>
  <c r="D36" i="5"/>
  <c r="L30" i="5"/>
  <c r="K30" i="5"/>
  <c r="J30" i="5"/>
  <c r="I30" i="5"/>
  <c r="H30" i="5"/>
  <c r="G30" i="5"/>
  <c r="F30" i="5"/>
  <c r="E30" i="5"/>
  <c r="D30" i="5"/>
  <c r="L19" i="5"/>
  <c r="L37" i="5" s="1"/>
  <c r="K19" i="5"/>
  <c r="K37" i="5" s="1"/>
  <c r="J19" i="5"/>
  <c r="J37" i="5" s="1"/>
  <c r="I19" i="5"/>
  <c r="I37" i="5" s="1"/>
  <c r="H19" i="5"/>
  <c r="H37" i="5" s="1"/>
  <c r="G19" i="5"/>
  <c r="G37" i="5" s="1"/>
  <c r="F19" i="5"/>
  <c r="E19" i="5"/>
  <c r="D19" i="5"/>
  <c r="D37" i="5" s="1"/>
  <c r="F39" i="4"/>
  <c r="E39" i="4"/>
  <c r="L38" i="4"/>
  <c r="L39" i="4" s="1"/>
  <c r="K38" i="4"/>
  <c r="K39" i="4" s="1"/>
  <c r="J38" i="4"/>
  <c r="J39" i="4" s="1"/>
  <c r="I38" i="4"/>
  <c r="I39" i="4" s="1"/>
  <c r="H38" i="4"/>
  <c r="H39" i="4" s="1"/>
  <c r="G38" i="4"/>
  <c r="G39" i="4" s="1"/>
  <c r="F38" i="4"/>
  <c r="E38" i="4"/>
  <c r="D38" i="4"/>
  <c r="D39" i="4" s="1"/>
  <c r="L32" i="4"/>
  <c r="K32" i="4"/>
  <c r="J32" i="4"/>
  <c r="I32" i="4"/>
  <c r="H32" i="4"/>
  <c r="G32" i="4"/>
  <c r="F32" i="4"/>
  <c r="E32" i="4"/>
  <c r="D32" i="4"/>
  <c r="L20" i="4"/>
  <c r="K20" i="4"/>
  <c r="J20" i="4"/>
  <c r="I20" i="4"/>
  <c r="H20" i="4"/>
  <c r="G20" i="4"/>
  <c r="F20" i="4"/>
  <c r="E20" i="4"/>
  <c r="D20" i="4"/>
  <c r="F37" i="3"/>
  <c r="L36" i="3"/>
  <c r="L37" i="3" s="1"/>
  <c r="K36" i="3"/>
  <c r="K37" i="3" s="1"/>
  <c r="J36" i="3"/>
  <c r="J37" i="3" s="1"/>
  <c r="I36" i="3"/>
  <c r="I37" i="3" s="1"/>
  <c r="H36" i="3"/>
  <c r="H37" i="3" s="1"/>
  <c r="G36" i="3"/>
  <c r="G37" i="3" s="1"/>
  <c r="F36" i="3"/>
  <c r="E36" i="3"/>
  <c r="E37" i="3" s="1"/>
  <c r="D36" i="3"/>
  <c r="D37" i="3" s="1"/>
  <c r="L30" i="3"/>
  <c r="K30" i="3"/>
  <c r="J30" i="3"/>
  <c r="I30" i="3"/>
  <c r="H30" i="3"/>
  <c r="G30" i="3"/>
  <c r="F30" i="3"/>
  <c r="E30" i="3"/>
  <c r="D30" i="3"/>
  <c r="L19" i="3"/>
  <c r="K19" i="3"/>
  <c r="J19" i="3"/>
  <c r="I19" i="3"/>
  <c r="H19" i="3"/>
  <c r="G19" i="3"/>
  <c r="F19" i="3"/>
  <c r="E19" i="3"/>
  <c r="D19" i="3"/>
  <c r="E37" i="2"/>
  <c r="L36" i="2"/>
  <c r="L37" i="2" s="1"/>
  <c r="K36" i="2"/>
  <c r="K37" i="2" s="1"/>
  <c r="J36" i="2"/>
  <c r="J37" i="2" s="1"/>
  <c r="I36" i="2"/>
  <c r="I37" i="2" s="1"/>
  <c r="H36" i="2"/>
  <c r="G36" i="2"/>
  <c r="G37" i="2" s="1"/>
  <c r="F36" i="2"/>
  <c r="F37" i="2" s="1"/>
  <c r="E36" i="2"/>
  <c r="D36" i="2"/>
  <c r="D37" i="2" s="1"/>
  <c r="L30" i="2"/>
  <c r="K30" i="2"/>
  <c r="J30" i="2"/>
  <c r="I30" i="2"/>
  <c r="H30" i="2"/>
  <c r="G30" i="2"/>
  <c r="F30" i="2"/>
  <c r="E30" i="2"/>
  <c r="D30" i="2"/>
  <c r="L19" i="2"/>
  <c r="K19" i="2"/>
  <c r="J19" i="2"/>
  <c r="I19" i="2"/>
  <c r="H19" i="2"/>
  <c r="H37" i="2" s="1"/>
  <c r="G19" i="2"/>
  <c r="F19" i="2"/>
  <c r="E19" i="2"/>
  <c r="D19" i="2"/>
  <c r="L232" i="1"/>
  <c r="K232" i="1"/>
  <c r="J232" i="1"/>
  <c r="I232" i="1"/>
  <c r="H232" i="1"/>
  <c r="G232" i="1"/>
  <c r="F232" i="1"/>
  <c r="E232" i="1"/>
  <c r="D232" i="1"/>
  <c r="L220" i="1"/>
  <c r="K220" i="1"/>
  <c r="J220" i="1"/>
  <c r="I220" i="1"/>
  <c r="H220" i="1"/>
  <c r="G220" i="1"/>
  <c r="F220" i="1"/>
  <c r="E220" i="1"/>
  <c r="D220" i="1"/>
  <c r="L214" i="1"/>
  <c r="K214" i="1"/>
  <c r="J214" i="1"/>
  <c r="I214" i="1"/>
  <c r="H214" i="1"/>
  <c r="G214" i="1"/>
  <c r="F214" i="1"/>
  <c r="E214" i="1"/>
  <c r="D214" i="1"/>
  <c r="L202" i="1"/>
  <c r="K202" i="1"/>
  <c r="J202" i="1"/>
  <c r="I202" i="1"/>
  <c r="H202" i="1"/>
  <c r="G202" i="1"/>
  <c r="F202" i="1"/>
  <c r="E202" i="1"/>
  <c r="D202" i="1"/>
  <c r="L188" i="1"/>
  <c r="K188" i="1"/>
  <c r="J188" i="1"/>
  <c r="I188" i="1"/>
  <c r="H188" i="1"/>
  <c r="G188" i="1"/>
  <c r="F188" i="1"/>
  <c r="E188" i="1"/>
  <c r="D188" i="1"/>
  <c r="L182" i="1"/>
  <c r="K182" i="1"/>
  <c r="J182" i="1"/>
  <c r="I182" i="1"/>
  <c r="H182" i="1"/>
  <c r="G182" i="1"/>
  <c r="F182" i="1"/>
  <c r="E182" i="1"/>
  <c r="D182" i="1"/>
  <c r="L171" i="1"/>
  <c r="K171" i="1"/>
  <c r="J171" i="1"/>
  <c r="I171" i="1"/>
  <c r="H171" i="1"/>
  <c r="G171" i="1"/>
  <c r="F171" i="1"/>
  <c r="E171" i="1"/>
  <c r="D171" i="1"/>
  <c r="L158" i="1"/>
  <c r="K158" i="1"/>
  <c r="J158" i="1"/>
  <c r="I158" i="1"/>
  <c r="H158" i="1"/>
  <c r="G158" i="1"/>
  <c r="F158" i="1"/>
  <c r="E158" i="1"/>
  <c r="D158" i="1"/>
  <c r="L152" i="1"/>
  <c r="K152" i="1"/>
  <c r="J152" i="1"/>
  <c r="I152" i="1"/>
  <c r="H152" i="1"/>
  <c r="G152" i="1"/>
  <c r="F152" i="1"/>
  <c r="E152" i="1"/>
  <c r="D152" i="1"/>
  <c r="L141" i="1"/>
  <c r="K141" i="1"/>
  <c r="J141" i="1"/>
  <c r="I141" i="1"/>
  <c r="H141" i="1"/>
  <c r="G141" i="1"/>
  <c r="F141" i="1"/>
  <c r="E141" i="1"/>
  <c r="D141" i="1"/>
  <c r="L128" i="1"/>
  <c r="K128" i="1"/>
  <c r="J128" i="1"/>
  <c r="I128" i="1"/>
  <c r="H128" i="1"/>
  <c r="G128" i="1"/>
  <c r="F128" i="1"/>
  <c r="E128" i="1"/>
  <c r="D128" i="1"/>
  <c r="L122" i="1"/>
  <c r="K122" i="1"/>
  <c r="J122" i="1"/>
  <c r="I122" i="1"/>
  <c r="H122" i="1"/>
  <c r="G122" i="1"/>
  <c r="F122" i="1"/>
  <c r="E122" i="1"/>
  <c r="D122" i="1"/>
  <c r="L111" i="1"/>
  <c r="K111" i="1"/>
  <c r="J111" i="1"/>
  <c r="I111" i="1"/>
  <c r="H111" i="1"/>
  <c r="G111" i="1"/>
  <c r="F111" i="1"/>
  <c r="E111" i="1"/>
  <c r="D111" i="1"/>
  <c r="L98" i="1"/>
  <c r="K98" i="1"/>
  <c r="J98" i="1"/>
  <c r="I98" i="1"/>
  <c r="H98" i="1"/>
  <c r="G98" i="1"/>
  <c r="F98" i="1"/>
  <c r="E98" i="1"/>
  <c r="D98" i="1"/>
  <c r="L92" i="1"/>
  <c r="K92" i="1"/>
  <c r="J92" i="1"/>
  <c r="I92" i="1"/>
  <c r="H92" i="1"/>
  <c r="G92" i="1"/>
  <c r="F92" i="1"/>
  <c r="E92" i="1"/>
  <c r="D92" i="1"/>
  <c r="L80" i="1"/>
  <c r="K80" i="1"/>
  <c r="J80" i="1"/>
  <c r="I80" i="1"/>
  <c r="H80" i="1"/>
  <c r="G80" i="1"/>
  <c r="F80" i="1"/>
  <c r="E80" i="1"/>
  <c r="D80" i="1"/>
  <c r="L66" i="1"/>
  <c r="K66" i="1"/>
  <c r="J66" i="1"/>
  <c r="I66" i="1"/>
  <c r="H66" i="1"/>
  <c r="G66" i="1"/>
  <c r="F66" i="1"/>
  <c r="E66" i="1"/>
  <c r="D66" i="1"/>
  <c r="L60" i="1"/>
  <c r="K60" i="1"/>
  <c r="J60" i="1"/>
  <c r="I60" i="1"/>
  <c r="H60" i="1"/>
  <c r="G60" i="1"/>
  <c r="F60" i="1"/>
  <c r="E60" i="1"/>
  <c r="D60" i="1"/>
  <c r="L49" i="1"/>
  <c r="K49" i="1"/>
  <c r="J49" i="1"/>
  <c r="I49" i="1"/>
  <c r="H49" i="1"/>
  <c r="G49" i="1"/>
  <c r="F49" i="1"/>
  <c r="E49" i="1"/>
  <c r="D49" i="1"/>
  <c r="L36" i="1"/>
  <c r="K36" i="1"/>
  <c r="J36" i="1"/>
  <c r="I36" i="1"/>
  <c r="H36" i="1"/>
  <c r="G36" i="1"/>
  <c r="F36" i="1"/>
  <c r="E36" i="1"/>
  <c r="D36" i="1"/>
  <c r="L30" i="1"/>
  <c r="K30" i="1"/>
  <c r="J30" i="1"/>
  <c r="I30" i="1"/>
  <c r="H30" i="1"/>
  <c r="G30" i="1"/>
  <c r="F30" i="1"/>
  <c r="E30" i="1"/>
  <c r="D30" i="1"/>
  <c r="L19" i="1"/>
  <c r="K19" i="1"/>
  <c r="J19" i="1"/>
  <c r="I19" i="1"/>
  <c r="H19" i="1"/>
  <c r="G19" i="1"/>
  <c r="F19" i="1"/>
  <c r="E19" i="1"/>
  <c r="D19" i="1"/>
  <c r="K222" i="1" l="1"/>
  <c r="G226" i="1"/>
  <c r="I221" i="1"/>
  <c r="D221" i="1"/>
  <c r="L221" i="1"/>
  <c r="I222" i="1"/>
  <c r="F223" i="1"/>
  <c r="K224" i="1"/>
  <c r="H225" i="1"/>
  <c r="E226" i="1"/>
  <c r="F222" i="1"/>
  <c r="K223" i="1"/>
  <c r="J223" i="1"/>
  <c r="H224" i="1"/>
  <c r="E225" i="1"/>
  <c r="J226" i="1"/>
  <c r="I224" i="1"/>
  <c r="K221" i="1"/>
  <c r="H222" i="1"/>
  <c r="E223" i="1"/>
  <c r="J224" i="1"/>
  <c r="G225" i="1"/>
  <c r="D226" i="1"/>
  <c r="H221" i="1"/>
  <c r="E222" i="1"/>
  <c r="G224" i="1"/>
  <c r="D225" i="1"/>
  <c r="L225" i="1"/>
  <c r="I226" i="1"/>
  <c r="J221" i="1"/>
  <c r="G222" i="1"/>
  <c r="D223" i="1"/>
  <c r="L223" i="1"/>
  <c r="F225" i="1"/>
  <c r="K226" i="1"/>
  <c r="L226" i="1"/>
  <c r="E221" i="1"/>
  <c r="J222" i="1"/>
  <c r="G223" i="1"/>
  <c r="D224" i="1"/>
  <c r="L224" i="1"/>
  <c r="I225" i="1"/>
  <c r="F226" i="1"/>
  <c r="F221" i="1"/>
  <c r="H223" i="1"/>
  <c r="E224" i="1"/>
  <c r="J225" i="1"/>
  <c r="G221" i="1"/>
  <c r="D222" i="1"/>
  <c r="L222" i="1"/>
  <c r="I223" i="1"/>
  <c r="F224" i="1"/>
  <c r="K225" i="1"/>
  <c r="H226" i="1"/>
  <c r="M220" i="1"/>
  <c r="O220" i="1"/>
  <c r="O202" i="1"/>
  <c r="O19" i="1"/>
  <c r="O37" i="2"/>
  <c r="M37" i="2"/>
  <c r="N37" i="2"/>
  <c r="M37" i="3"/>
  <c r="N37" i="3"/>
  <c r="O37" i="3"/>
  <c r="M39" i="4"/>
  <c r="N39" i="4"/>
  <c r="O39" i="4"/>
  <c r="M37" i="5"/>
  <c r="N37" i="5"/>
  <c r="O37" i="5"/>
  <c r="M37" i="6"/>
  <c r="N37" i="6"/>
  <c r="O37" i="6"/>
  <c r="M37" i="7"/>
  <c r="N37" i="7"/>
  <c r="O37" i="7"/>
  <c r="N19" i="1"/>
  <c r="M19" i="1"/>
  <c r="O30" i="1"/>
  <c r="N30" i="1"/>
  <c r="M30" i="1"/>
  <c r="O36" i="1"/>
  <c r="N36" i="1"/>
  <c r="M36" i="1"/>
  <c r="O49" i="1"/>
  <c r="N49" i="1"/>
  <c r="M49" i="1"/>
  <c r="O60" i="1"/>
  <c r="N60" i="1"/>
  <c r="M60" i="1"/>
  <c r="O66" i="1"/>
  <c r="N66" i="1"/>
  <c r="M66" i="1"/>
  <c r="O80" i="1"/>
  <c r="N80" i="1"/>
  <c r="M80" i="1"/>
  <c r="O92" i="1"/>
  <c r="N92" i="1"/>
  <c r="M92" i="1"/>
  <c r="O98" i="1"/>
  <c r="N98" i="1"/>
  <c r="M98" i="1"/>
  <c r="O111" i="1"/>
  <c r="N111" i="1"/>
  <c r="M111" i="1"/>
  <c r="O122" i="1"/>
  <c r="N122" i="1"/>
  <c r="M122" i="1"/>
  <c r="O128" i="1"/>
  <c r="N128" i="1"/>
  <c r="M128" i="1"/>
  <c r="O141" i="1"/>
  <c r="N141" i="1"/>
  <c r="M141" i="1"/>
  <c r="O152" i="1"/>
  <c r="N152" i="1"/>
  <c r="M152" i="1"/>
  <c r="O158" i="1"/>
  <c r="N158" i="1"/>
  <c r="M158" i="1"/>
  <c r="O171" i="1"/>
  <c r="N171" i="1"/>
  <c r="M171" i="1"/>
  <c r="O182" i="1"/>
  <c r="N182" i="1"/>
  <c r="M182" i="1"/>
  <c r="O188" i="1"/>
  <c r="N188" i="1"/>
  <c r="M188" i="1"/>
  <c r="M214" i="1"/>
  <c r="N220" i="1"/>
  <c r="O232" i="1"/>
  <c r="N232" i="1"/>
  <c r="M232" i="1"/>
  <c r="L227" i="1" l="1"/>
  <c r="I227" i="1"/>
  <c r="K227" i="1"/>
  <c r="F227" i="1"/>
  <c r="D227" i="1"/>
  <c r="H227" i="1"/>
  <c r="G227" i="1"/>
  <c r="E227" i="1"/>
  <c r="J227" i="1"/>
  <c r="O214" i="1"/>
  <c r="M202" i="1"/>
  <c r="N214" i="1"/>
  <c r="N202" i="1"/>
  <c r="N226" i="1"/>
  <c r="O221" i="1"/>
  <c r="O226" i="1"/>
  <c r="O223" i="1"/>
  <c r="N222" i="1"/>
  <c r="M221" i="1"/>
  <c r="N221" i="1"/>
  <c r="N223" i="1"/>
  <c r="M224" i="1"/>
  <c r="M222" i="1"/>
  <c r="O225" i="1"/>
  <c r="O222" i="1"/>
  <c r="M226" i="1"/>
  <c r="M223" i="1"/>
  <c r="N224" i="1"/>
  <c r="O224" i="1"/>
  <c r="N225" i="1"/>
  <c r="M225" i="1"/>
  <c r="N227" i="1" l="1"/>
  <c r="M227" i="1"/>
  <c r="O227" i="1"/>
  <c r="A3" i="3" l="1"/>
  <c r="A3" i="4"/>
  <c r="A3" i="5"/>
  <c r="A3" i="6"/>
  <c r="A3" i="7"/>
  <c r="A3" i="2"/>
</calcChain>
</file>

<file path=xl/sharedStrings.xml><?xml version="1.0" encoding="utf-8"?>
<sst xmlns="http://schemas.openxmlformats.org/spreadsheetml/2006/main" count="593" uniqueCount="65">
  <si>
    <t>Product Level8</t>
  </si>
  <si>
    <t>Product Level9</t>
  </si>
  <si>
    <t>ASC Allocated</t>
  </si>
  <si>
    <t>CORPSP - Corporate Service Providers</t>
  </si>
  <si>
    <t>CRBOTH - Corporate Service Providers - Business Support - Other</t>
  </si>
  <si>
    <t>CRCOMM - Corporate Service Providers - Corporate Communications</t>
  </si>
  <si>
    <t>CRCOMP - Corporate Service Providers - Corporate Compliance &amp; Corporate Secretary</t>
  </si>
  <si>
    <t>CREMPS - Corporate Service Providers - Employee Services</t>
  </si>
  <si>
    <t>CREXEC - Corporate Service Providers - Executive</t>
  </si>
  <si>
    <t>CREXTR - Corporate Service Providers - External Relations</t>
  </si>
  <si>
    <t>CRFINS - Corporate Service Providers - Financial Services</t>
  </si>
  <si>
    <t>CRINFS - Corporate Service Providers - Information Systems</t>
  </si>
  <si>
    <t>CRINTA - Corporate Service Providers - Internal Auditing</t>
  </si>
  <si>
    <t>CRLEGL - Corporate Service Providers - Legal Services and Risk Management</t>
  </si>
  <si>
    <t>CROTHR - Corporate Service Providers - Other</t>
  </si>
  <si>
    <t>CRSPCM - Corporate Service Providers - Business Support - Supply Chain Mgt</t>
  </si>
  <si>
    <t>CORPSP - Corporate Service Providers Total</t>
  </si>
  <si>
    <t>DISTSP - Distribution Operations Service Providers</t>
  </si>
  <si>
    <t>DOCUST - Dist Ops Service Providers - Customer Services</t>
  </si>
  <si>
    <t>DOEMPS - Dist Ops Service Providers - Employee Services</t>
  </si>
  <si>
    <t>DOENGN - Dist Ops Service Providers - Engineering</t>
  </si>
  <si>
    <t>DOEXEC - Dist Ops Service Providers - Executive</t>
  </si>
  <si>
    <t>DOGASS - Dist Ops Service Providers - Gas Supply</t>
  </si>
  <si>
    <t>DOINFS - Dist Ops Service Providers - Information Systems</t>
  </si>
  <si>
    <t>DOMARK - Dist Ops Service Providers - Marketing</t>
  </si>
  <si>
    <t>DORREG - Dist Ops Service Providers - Rates &amp; Regulatory</t>
  </si>
  <si>
    <t>DOSPCM - Dist Ops Service Providers - Business Support - Supply Chain Mgt</t>
  </si>
  <si>
    <t>DISTSP - Distribution Operations Service Providers Total</t>
  </si>
  <si>
    <t>OTHRSP - Other Service Providers</t>
  </si>
  <si>
    <t>OTENGN - Other Service Providers - Engineering</t>
  </si>
  <si>
    <t>OTFLET - Other Service Providers - Business Support - Fleet</t>
  </si>
  <si>
    <t>OTGASS - Other Service Providers - Gas Supply</t>
  </si>
  <si>
    <t>OTLEGL - Other Service Providers - Legal Services and Risk Management</t>
  </si>
  <si>
    <t>OTSTRT - Other Service Providers - Strategic Planning</t>
  </si>
  <si>
    <t>OTHRSP - Other Service Providers Total</t>
  </si>
  <si>
    <t>SCS Allocated</t>
  </si>
  <si>
    <t>ASC Direct Assigned</t>
  </si>
  <si>
    <t>SCS Direct Assigned</t>
  </si>
  <si>
    <t>ASC Direct Charged</t>
  </si>
  <si>
    <t xml:space="preserve">SCS Direct Charged </t>
  </si>
  <si>
    <t>Grand Total</t>
  </si>
  <si>
    <t>Allocation Type</t>
  </si>
  <si>
    <t>Atlanta Gas Light Company</t>
  </si>
  <si>
    <t>Summary of Allocated Charges</t>
  </si>
  <si>
    <t>Total Allocated Cost</t>
  </si>
  <si>
    <t>Capitalizations</t>
  </si>
  <si>
    <t>Direct</t>
  </si>
  <si>
    <t>Indirect</t>
  </si>
  <si>
    <t>DOEMER - Dist Ops Service Providers - Emergency Services</t>
  </si>
  <si>
    <t>CRFACM - Corporate Service Providers - Business Support - Facilities Management</t>
  </si>
  <si>
    <t>Jul-24</t>
  </si>
  <si>
    <t>Aug-24</t>
  </si>
  <si>
    <t>Sep-24</t>
  </si>
  <si>
    <t>Oct-24</t>
  </si>
  <si>
    <t>Nov-24</t>
  </si>
  <si>
    <t>Dec-24</t>
  </si>
  <si>
    <t>DOEXTR - Dist Ops Service Providers - External Relations</t>
  </si>
  <si>
    <t>Jan-25</t>
  </si>
  <si>
    <t>Feb-25</t>
  </si>
  <si>
    <t>Mar-25</t>
  </si>
  <si>
    <t>Apr-25</t>
  </si>
  <si>
    <t>May-25</t>
  </si>
  <si>
    <t>Jun-25</t>
  </si>
  <si>
    <t>(1) Reclassification of capital labor associated with the implementation of a major system modernization initiative within the Technology Organization, including the transfer of assets related to the go-live of a new enterprise platform supporting gas operations.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</si>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</sst>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$]#,##0.00;[Red]\([$$]#,##0.00\)"/>
    <numFmt numFmtId="165" formatCode="[$-409]mmmm\ d\,\ yyyy;@"/>
    <numFmt numFmtId="166" formatCode="[$$-380A]\ #,##0.00;[Red]\-[$$-380A]\ #,##0.00"/>
  </numFmts>
  <fonts count="13" x14ac:knownFonts="1">
    <font>
      <sz val="11"/>
      <color theme="1"/>
      <name val="Calibri"/>
    </font>
    <font>
      <sz val="10"/>
      <color theme="1"/>
      <name val="Daytona Condensed"/>
      <family val="2"/>
    </font>
    <font>
      <sz val="11"/>
      <color theme="1"/>
      <name val="Arial Nova Cond"/>
      <family val="2"/>
    </font>
    <font>
      <b/>
      <sz val="8"/>
      <color theme="1"/>
      <name val="Arial Nova Cond"/>
      <family val="2"/>
    </font>
    <font>
      <sz val="8"/>
      <color theme="1"/>
      <name val="Arial Nova Cond"/>
      <family val="2"/>
    </font>
    <font>
      <b/>
      <sz val="14"/>
      <color theme="1"/>
      <name val="Arial Nova Cond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 Nova Cond"/>
      <family val="2"/>
    </font>
    <font>
      <sz val="8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theme="0" tint="-0.499984740745262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/>
      <bottom/>
      <diagonal/>
    </border>
    <border>
      <left style="thin">
        <color rgb="FF979991"/>
      </left>
      <right style="thin">
        <color rgb="FF979991"/>
      </right>
      <top/>
      <bottom style="thin">
        <color rgb="FF979991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7" fillId="0" borderId="0"/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2" fillId="0" borderId="0" xfId="0" applyFont="1"/>
    <xf numFmtId="0" fontId="4" fillId="2" borderId="2" xfId="0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right" vertical="top" wrapText="1"/>
    </xf>
    <xf numFmtId="0" fontId="5" fillId="0" borderId="0" xfId="0" applyFont="1"/>
    <xf numFmtId="165" fontId="2" fillId="0" borderId="0" xfId="0" applyNumberFormat="1" applyFont="1" applyAlignment="1">
      <alignment horizontal="left"/>
    </xf>
    <xf numFmtId="0" fontId="1" fillId="0" borderId="0" xfId="0" applyFont="1"/>
    <xf numFmtId="165" fontId="4" fillId="0" borderId="0" xfId="0" applyNumberFormat="1" applyFont="1" applyAlignment="1">
      <alignment horizontal="left"/>
    </xf>
    <xf numFmtId="0" fontId="4" fillId="0" borderId="0" xfId="0" applyFont="1"/>
    <xf numFmtId="164" fontId="3" fillId="2" borderId="7" xfId="0" applyNumberFormat="1" applyFont="1" applyFill="1" applyBorder="1" applyAlignment="1">
      <alignment horizontal="right" vertical="top" wrapText="1"/>
    </xf>
    <xf numFmtId="164" fontId="3" fillId="2" borderId="8" xfId="0" applyNumberFormat="1" applyFont="1" applyFill="1" applyBorder="1" applyAlignment="1">
      <alignment horizontal="right" vertical="top"/>
    </xf>
    <xf numFmtId="164" fontId="4" fillId="3" borderId="3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right" vertical="top" wrapText="1"/>
    </xf>
    <xf numFmtId="16" fontId="3" fillId="2" borderId="3" xfId="0" applyNumberFormat="1" applyFont="1" applyFill="1" applyBorder="1" applyAlignment="1">
      <alignment horizontal="left" vertical="top"/>
    </xf>
    <xf numFmtId="166" fontId="1" fillId="0" borderId="0" xfId="0" applyNumberFormat="1" applyFont="1"/>
    <xf numFmtId="164" fontId="4" fillId="0" borderId="3" xfId="0" applyNumberFormat="1" applyFont="1" applyBorder="1" applyAlignment="1">
      <alignment horizontal="right" vertical="top"/>
    </xf>
    <xf numFmtId="1" fontId="3" fillId="2" borderId="7" xfId="8" quotePrefix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</cellXfs>
  <cellStyles count="9">
    <cellStyle name="Comma" xfId="8" builtinId="3"/>
    <cellStyle name="Comma 2" xfId="4" xr:uid="{EB31D8DA-AA68-4CAC-A341-878085A78804}"/>
    <cellStyle name="Hyperlink 2" xfId="5" xr:uid="{215EEE9F-22D8-4DD4-94AC-BF7C5514986F}"/>
    <cellStyle name="Normal" xfId="0" builtinId="0"/>
    <cellStyle name="Normal 2" xfId="3" xr:uid="{C8C9D22C-19D1-40E1-94FE-FE2D77F8161C}"/>
    <cellStyle name="Normal 2 2" xfId="7" xr:uid="{20333AC3-BB5A-490C-AE07-34F9AE695001}"/>
    <cellStyle name="Normal 4" xfId="2" xr:uid="{FA12AF07-83CE-4E41-B882-B733970D86CB}"/>
    <cellStyle name="Normal 5" xfId="1" xr:uid="{2676A8B5-AB0F-4D89-8042-3E85CF623535}"/>
    <cellStyle name="Normal 7" xfId="6" xr:uid="{902B64A9-2BAE-44B7-B1E6-DFF1DD5B26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28"/>
  <sheetViews>
    <sheetView showGridLines="0" tabSelected="1" zoomScaleNormal="100" workbookViewId="0">
      <pane xSplit="2" ySplit="6" topLeftCell="C7" activePane="bottomRight" state="frozen"/>
      <selection activeCell="D38" sqref="D38:O42"/>
      <selection pane="topRight" activeCell="D38" sqref="D38:O42"/>
      <selection pane="bottomLeft" activeCell="D38" sqref="D38:O42"/>
      <selection pane="bottomRight" activeCell="C7" sqref="C7"/>
    </sheetView>
  </sheetViews>
  <sheetFormatPr defaultColWidth="9.140625" defaultRowHeight="12.75" x14ac:dyDescent="0.2"/>
  <cols>
    <col min="1" max="1" width="31.7109375" style="7" bestFit="1" customWidth="1"/>
    <col min="2" max="2" width="35.140625" style="7" bestFit="1" customWidth="1"/>
    <col min="3" max="3" width="59.5703125" style="7" bestFit="1" customWidth="1"/>
    <col min="4" max="4" width="12.140625" style="7" customWidth="1"/>
    <col min="5" max="5" width="12.5703125" style="7" bestFit="1" customWidth="1"/>
    <col min="6" max="15" width="12.140625" style="7" bestFit="1" customWidth="1"/>
    <col min="16" max="16384" width="9.140625" style="7"/>
  </cols>
  <sheetData>
    <row r="1" spans="1:15" customFormat="1" ht="18" x14ac:dyDescent="0.25">
      <c r="A1" s="5" t="s">
        <v>42</v>
      </c>
    </row>
    <row r="2" spans="1:15" customFormat="1" ht="15" x14ac:dyDescent="0.25">
      <c r="A2" s="2" t="s">
        <v>43</v>
      </c>
    </row>
    <row r="3" spans="1:15" customFormat="1" ht="15" x14ac:dyDescent="0.25">
      <c r="A3" s="6">
        <v>45838</v>
      </c>
    </row>
    <row r="4" spans="1:15" s="2" customFormat="1" ht="14.25" x14ac:dyDescent="0.2">
      <c r="A4" s="2" t="s">
        <v>44</v>
      </c>
    </row>
    <row r="5" spans="1:15" s="9" customFormat="1" ht="15.6" customHeight="1" x14ac:dyDescent="0.2">
      <c r="A5" s="8"/>
    </row>
    <row r="6" spans="1:15" s="9" customFormat="1" ht="11.2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s="9" customFormat="1" ht="11.25" customHeight="1" x14ac:dyDescent="0.2">
      <c r="A7" s="32" t="s">
        <v>2</v>
      </c>
      <c r="B7" s="27" t="s">
        <v>3</v>
      </c>
      <c r="C7" s="3" t="s">
        <v>4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</row>
    <row r="8" spans="1:15" s="9" customFormat="1" ht="11.25" customHeight="1" x14ac:dyDescent="0.2">
      <c r="A8" s="33"/>
      <c r="B8" s="28"/>
      <c r="C8" s="3" t="s">
        <v>5</v>
      </c>
      <c r="D8" s="12">
        <v>145406.32999999999</v>
      </c>
      <c r="E8" s="12">
        <v>167823.25</v>
      </c>
      <c r="F8" s="12">
        <v>155083.06</v>
      </c>
      <c r="G8" s="12">
        <v>106390.43</v>
      </c>
      <c r="H8" s="12">
        <v>152039.82999999999</v>
      </c>
      <c r="I8" s="12">
        <v>151907.73000000001</v>
      </c>
      <c r="J8" s="12">
        <v>128850.89</v>
      </c>
      <c r="K8" s="12">
        <v>134539.91</v>
      </c>
      <c r="L8" s="12">
        <v>151023.01</v>
      </c>
      <c r="M8" s="12">
        <v>147008</v>
      </c>
      <c r="N8" s="12">
        <v>196519.01</v>
      </c>
      <c r="O8" s="12">
        <v>147267.65999999997</v>
      </c>
    </row>
    <row r="9" spans="1:15" s="9" customFormat="1" ht="11.25" customHeight="1" x14ac:dyDescent="0.2">
      <c r="A9" s="33"/>
      <c r="B9" s="28"/>
      <c r="C9" s="3" t="s">
        <v>6</v>
      </c>
      <c r="D9" s="12">
        <v>126948.78</v>
      </c>
      <c r="E9" s="12">
        <v>66707.33</v>
      </c>
      <c r="F9" s="12">
        <v>58449.4</v>
      </c>
      <c r="G9" s="12">
        <v>136776.01</v>
      </c>
      <c r="H9" s="12">
        <v>71004.14</v>
      </c>
      <c r="I9" s="12">
        <v>141421.98000000001</v>
      </c>
      <c r="J9" s="12">
        <v>124909.72</v>
      </c>
      <c r="K9" s="12">
        <v>36526.080000000002</v>
      </c>
      <c r="L9" s="12">
        <v>53349.27</v>
      </c>
      <c r="M9" s="12">
        <v>176127.49999999997</v>
      </c>
      <c r="N9" s="12">
        <v>81089.64</v>
      </c>
      <c r="O9" s="12">
        <v>46561.030000000006</v>
      </c>
    </row>
    <row r="10" spans="1:15" s="9" customFormat="1" ht="11.25" customHeight="1" x14ac:dyDescent="0.2">
      <c r="A10" s="33"/>
      <c r="B10" s="28"/>
      <c r="C10" s="3" t="s">
        <v>7</v>
      </c>
      <c r="D10" s="12">
        <v>-24447.83</v>
      </c>
      <c r="E10" s="12">
        <v>138224.76</v>
      </c>
      <c r="F10" s="12">
        <v>125753.97</v>
      </c>
      <c r="G10" s="12">
        <v>37551.539999999899</v>
      </c>
      <c r="H10" s="12">
        <v>-40612.03</v>
      </c>
      <c r="I10" s="12">
        <v>58830.44</v>
      </c>
      <c r="J10" s="12">
        <v>-151994.48000000001</v>
      </c>
      <c r="K10" s="12">
        <v>-651666.53</v>
      </c>
      <c r="L10" s="12">
        <v>-200676.32</v>
      </c>
      <c r="M10" s="12">
        <v>29381.939999999937</v>
      </c>
      <c r="N10" s="12">
        <v>-103845.88000000002</v>
      </c>
      <c r="O10" s="12">
        <v>162555.00999999992</v>
      </c>
    </row>
    <row r="11" spans="1:15" s="9" customFormat="1" ht="11.25" customHeight="1" x14ac:dyDescent="0.2">
      <c r="A11" s="33"/>
      <c r="B11" s="28"/>
      <c r="C11" s="3" t="s">
        <v>8</v>
      </c>
      <c r="D11" s="12">
        <v>65524.42</v>
      </c>
      <c r="E11" s="12">
        <v>149139.57</v>
      </c>
      <c r="F11" s="12">
        <v>87073.61</v>
      </c>
      <c r="G11" s="12">
        <v>94859.199999999997</v>
      </c>
      <c r="H11" s="12">
        <v>72207.09</v>
      </c>
      <c r="I11" s="12">
        <v>168533.3</v>
      </c>
      <c r="J11" s="12">
        <v>66279.3</v>
      </c>
      <c r="K11" s="12">
        <v>58831.89</v>
      </c>
      <c r="L11" s="12">
        <v>134866.65</v>
      </c>
      <c r="M11" s="12">
        <v>70212.62</v>
      </c>
      <c r="N11" s="12">
        <v>116477.66000000005</v>
      </c>
      <c r="O11" s="12">
        <v>122352.58000000002</v>
      </c>
    </row>
    <row r="12" spans="1:15" s="9" customFormat="1" ht="11.25" customHeight="1" x14ac:dyDescent="0.2">
      <c r="A12" s="33"/>
      <c r="B12" s="28"/>
      <c r="C12" s="3" t="s">
        <v>9</v>
      </c>
      <c r="D12" s="12">
        <v>86485.22</v>
      </c>
      <c r="E12" s="12">
        <v>163979.12</v>
      </c>
      <c r="F12" s="12">
        <v>86055.19</v>
      </c>
      <c r="G12" s="12">
        <v>91419.78</v>
      </c>
      <c r="H12" s="12">
        <v>198154.57</v>
      </c>
      <c r="I12" s="12">
        <v>234423.26</v>
      </c>
      <c r="J12" s="12">
        <v>48186.76</v>
      </c>
      <c r="K12" s="12">
        <v>88555.199999999997</v>
      </c>
      <c r="L12" s="12">
        <v>155277.21</v>
      </c>
      <c r="M12" s="12">
        <v>143256.85999999999</v>
      </c>
      <c r="N12" s="12">
        <v>95231.020000000033</v>
      </c>
      <c r="O12" s="12">
        <v>115791.98</v>
      </c>
    </row>
    <row r="13" spans="1:15" s="9" customFormat="1" ht="11.25" customHeight="1" x14ac:dyDescent="0.2">
      <c r="A13" s="33"/>
      <c r="B13" s="28"/>
      <c r="C13" s="3" t="s">
        <v>10</v>
      </c>
      <c r="D13" s="12">
        <v>489056.73</v>
      </c>
      <c r="E13" s="12">
        <v>350348.35</v>
      </c>
      <c r="F13" s="12">
        <v>446376.87</v>
      </c>
      <c r="G13" s="12">
        <v>404412.6</v>
      </c>
      <c r="H13" s="12">
        <v>416229.02</v>
      </c>
      <c r="I13" s="12">
        <v>501256.19</v>
      </c>
      <c r="J13" s="12">
        <v>430256.58</v>
      </c>
      <c r="K13" s="12">
        <v>464589.72</v>
      </c>
      <c r="L13" s="12">
        <v>323698.84000000003</v>
      </c>
      <c r="M13" s="12">
        <v>406448.72000000003</v>
      </c>
      <c r="N13" s="12">
        <v>505239.9200000001</v>
      </c>
      <c r="O13" s="12">
        <v>416718.88999999996</v>
      </c>
    </row>
    <row r="14" spans="1:15" s="9" customFormat="1" ht="11.25" customHeight="1" x14ac:dyDescent="0.2">
      <c r="A14" s="33"/>
      <c r="B14" s="28"/>
      <c r="C14" s="3" t="s">
        <v>11</v>
      </c>
      <c r="D14" s="12">
        <v>100096.07</v>
      </c>
      <c r="E14" s="12">
        <v>100026.05</v>
      </c>
      <c r="F14" s="12">
        <v>88528.08</v>
      </c>
      <c r="G14" s="12">
        <v>151490.01</v>
      </c>
      <c r="H14" s="12">
        <v>95108.76</v>
      </c>
      <c r="I14" s="12">
        <v>110066.65</v>
      </c>
      <c r="J14" s="12">
        <v>163500.09</v>
      </c>
      <c r="K14" s="12">
        <v>143823.98000000001</v>
      </c>
      <c r="L14" s="12">
        <v>81272.3</v>
      </c>
      <c r="M14" s="12">
        <v>140822.08000000002</v>
      </c>
      <c r="N14" s="12">
        <v>172008.97</v>
      </c>
      <c r="O14" s="12">
        <v>280022.96000000002</v>
      </c>
    </row>
    <row r="15" spans="1:15" s="9" customFormat="1" ht="11.25" customHeight="1" x14ac:dyDescent="0.2">
      <c r="A15" s="33"/>
      <c r="B15" s="28"/>
      <c r="C15" s="3" t="s">
        <v>12</v>
      </c>
      <c r="D15" s="12">
        <v>-3902.05</v>
      </c>
      <c r="E15" s="12">
        <v>-4016.91</v>
      </c>
      <c r="F15" s="12">
        <v>-4241.88</v>
      </c>
      <c r="G15" s="12">
        <v>4616.74</v>
      </c>
      <c r="H15" s="12">
        <v>-5413.89</v>
      </c>
      <c r="I15" s="12">
        <v>-3202.83</v>
      </c>
      <c r="J15" s="12">
        <v>-2580.5500000000002</v>
      </c>
      <c r="K15" s="12">
        <v>-2579.52</v>
      </c>
      <c r="L15" s="12">
        <v>-1879.86</v>
      </c>
      <c r="M15" s="12">
        <v>-2481.6499999999996</v>
      </c>
      <c r="N15" s="12">
        <v>-3539.3099999999995</v>
      </c>
      <c r="O15" s="12">
        <v>-3787.19</v>
      </c>
    </row>
    <row r="16" spans="1:15" s="9" customFormat="1" ht="11.25" customHeight="1" x14ac:dyDescent="0.2">
      <c r="A16" s="33"/>
      <c r="B16" s="28"/>
      <c r="C16" s="3" t="s">
        <v>13</v>
      </c>
      <c r="D16" s="12">
        <v>241938.13</v>
      </c>
      <c r="E16" s="12">
        <v>357173.76000000001</v>
      </c>
      <c r="F16" s="12">
        <v>268171.57</v>
      </c>
      <c r="G16" s="12">
        <v>353673.43</v>
      </c>
      <c r="H16" s="12">
        <v>280342.65000000002</v>
      </c>
      <c r="I16" s="12">
        <v>340810.51</v>
      </c>
      <c r="J16" s="12">
        <v>252547.34</v>
      </c>
      <c r="K16" s="12">
        <v>227239.53</v>
      </c>
      <c r="L16" s="12">
        <v>324382.34000000003</v>
      </c>
      <c r="M16" s="12">
        <v>251217.85000000006</v>
      </c>
      <c r="N16" s="12">
        <v>352191.74000000005</v>
      </c>
      <c r="O16" s="12">
        <v>351182.11</v>
      </c>
    </row>
    <row r="17" spans="1:15" s="9" customFormat="1" ht="11.25" customHeight="1" x14ac:dyDescent="0.2">
      <c r="A17" s="33"/>
      <c r="B17" s="28"/>
      <c r="C17" s="3" t="s">
        <v>14</v>
      </c>
      <c r="D17" s="12">
        <v>489573.06</v>
      </c>
      <c r="E17" s="12">
        <v>-102312.41</v>
      </c>
      <c r="F17" s="12">
        <v>170072.88</v>
      </c>
      <c r="G17" s="12">
        <v>-14421.789999999901</v>
      </c>
      <c r="H17" s="12">
        <v>877695.39</v>
      </c>
      <c r="I17" s="12">
        <v>-498900.59</v>
      </c>
      <c r="J17" s="12">
        <v>524310.21</v>
      </c>
      <c r="K17" s="12">
        <v>1069601.53</v>
      </c>
      <c r="L17" s="12">
        <v>-273055.13</v>
      </c>
      <c r="M17" s="12">
        <v>78745.939999999973</v>
      </c>
      <c r="N17" s="12">
        <v>414991.17999999988</v>
      </c>
      <c r="O17" s="12">
        <v>83926.570000000138</v>
      </c>
    </row>
    <row r="18" spans="1:15" s="9" customFormat="1" ht="11.25" customHeight="1" x14ac:dyDescent="0.2">
      <c r="A18" s="33"/>
      <c r="B18" s="29"/>
      <c r="C18" s="3" t="s">
        <v>15</v>
      </c>
      <c r="D18" s="12">
        <v>64801.84</v>
      </c>
      <c r="E18" s="12">
        <v>83960.18</v>
      </c>
      <c r="F18" s="12">
        <v>76787.97</v>
      </c>
      <c r="G18" s="12">
        <v>69303.05</v>
      </c>
      <c r="H18" s="12">
        <v>87149.54</v>
      </c>
      <c r="I18" s="12">
        <v>111851.51</v>
      </c>
      <c r="J18" s="12">
        <v>68728.160000000003</v>
      </c>
      <c r="K18" s="12">
        <v>72765.33</v>
      </c>
      <c r="L18" s="12">
        <v>56746.42</v>
      </c>
      <c r="M18" s="12">
        <v>69802.850000000006</v>
      </c>
      <c r="N18" s="12">
        <v>94184.62999999999</v>
      </c>
      <c r="O18" s="12">
        <v>78538.469999999987</v>
      </c>
    </row>
    <row r="19" spans="1:15" s="9" customFormat="1" ht="11.25" customHeight="1" x14ac:dyDescent="0.2">
      <c r="A19" s="33"/>
      <c r="B19" s="30" t="s">
        <v>16</v>
      </c>
      <c r="C19" s="31"/>
      <c r="D19" s="11">
        <f t="shared" ref="D19:F19" si="0">SUM(D7:D18)</f>
        <v>1781480.7</v>
      </c>
      <c r="E19" s="11">
        <f t="shared" si="0"/>
        <v>1471053.05</v>
      </c>
      <c r="F19" s="11">
        <f t="shared" si="0"/>
        <v>1558110.72</v>
      </c>
      <c r="G19" s="11">
        <f t="shared" ref="G19:K19" si="1">SUM(G7:G18)</f>
        <v>1436071.0000000002</v>
      </c>
      <c r="H19" s="11">
        <f t="shared" si="1"/>
        <v>2203905.0700000003</v>
      </c>
      <c r="I19" s="11">
        <f t="shared" si="1"/>
        <v>1316998.1499999997</v>
      </c>
      <c r="J19" s="11">
        <f t="shared" si="1"/>
        <v>1652994.0199999998</v>
      </c>
      <c r="K19" s="11">
        <f t="shared" si="1"/>
        <v>1642227.12</v>
      </c>
      <c r="L19" s="11">
        <f>SUM(L7:L18)</f>
        <v>805004.73</v>
      </c>
      <c r="M19" s="11">
        <f t="shared" ref="M19:N19" si="2">SUM(M7:M18)</f>
        <v>1510542.7100000002</v>
      </c>
      <c r="N19" s="11">
        <f t="shared" si="2"/>
        <v>1920548.5799999998</v>
      </c>
      <c r="O19" s="11">
        <f>SUM(O7:O18)</f>
        <v>1801130.0699999998</v>
      </c>
    </row>
    <row r="20" spans="1:15" s="9" customFormat="1" ht="11.25" customHeight="1" x14ac:dyDescent="0.2">
      <c r="A20" s="33"/>
      <c r="B20" s="35" t="s">
        <v>17</v>
      </c>
      <c r="C20" s="3" t="s">
        <v>18</v>
      </c>
      <c r="D20" s="12">
        <v>872682.46</v>
      </c>
      <c r="E20" s="12">
        <v>995746.48</v>
      </c>
      <c r="F20" s="12">
        <v>940659.75</v>
      </c>
      <c r="G20" s="12">
        <v>896030.53</v>
      </c>
      <c r="H20" s="12">
        <v>837959.59000000008</v>
      </c>
      <c r="I20" s="12">
        <v>1066361.7799999998</v>
      </c>
      <c r="J20" s="12">
        <v>996853.89</v>
      </c>
      <c r="K20" s="12">
        <v>705284.80999999994</v>
      </c>
      <c r="L20" s="12">
        <v>773580.82000000007</v>
      </c>
      <c r="M20" s="12">
        <v>848923.95</v>
      </c>
      <c r="N20" s="12">
        <v>836206.7100000002</v>
      </c>
      <c r="O20" s="12">
        <v>914786.33999999973</v>
      </c>
    </row>
    <row r="21" spans="1:15" s="9" customFormat="1" ht="11.25" customHeight="1" x14ac:dyDescent="0.2">
      <c r="A21" s="33"/>
      <c r="B21" s="36"/>
      <c r="C21" s="3" t="s">
        <v>48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s="9" customFormat="1" ht="11.25" customHeight="1" x14ac:dyDescent="0.2">
      <c r="A22" s="33"/>
      <c r="B22" s="36"/>
      <c r="C22" s="3" t="s">
        <v>19</v>
      </c>
      <c r="D22" s="12">
        <v>173249.26</v>
      </c>
      <c r="E22" s="12">
        <v>193192.3</v>
      </c>
      <c r="F22" s="12">
        <v>174453.4</v>
      </c>
      <c r="G22" s="12">
        <v>192094.42</v>
      </c>
      <c r="H22" s="12">
        <v>209513.8</v>
      </c>
      <c r="I22" s="12">
        <v>233984.46</v>
      </c>
      <c r="J22" s="12">
        <v>162765.63</v>
      </c>
      <c r="K22" s="12">
        <v>147657.26999999999</v>
      </c>
      <c r="L22" s="12">
        <v>187238.76</v>
      </c>
      <c r="M22" s="12">
        <v>212944.62000000005</v>
      </c>
      <c r="N22" s="12">
        <v>182830.83999999997</v>
      </c>
      <c r="O22" s="12">
        <v>195808.11000000004</v>
      </c>
    </row>
    <row r="23" spans="1:15" s="9" customFormat="1" ht="11.25" customHeight="1" x14ac:dyDescent="0.2">
      <c r="A23" s="33"/>
      <c r="B23" s="36"/>
      <c r="C23" s="3" t="s">
        <v>20</v>
      </c>
      <c r="D23" s="12">
        <v>2369599.14</v>
      </c>
      <c r="E23" s="12">
        <v>971150.04</v>
      </c>
      <c r="F23" s="12">
        <v>1628179.68</v>
      </c>
      <c r="G23" s="12">
        <v>1400677.52</v>
      </c>
      <c r="H23" s="12">
        <v>1601783.34</v>
      </c>
      <c r="I23" s="12">
        <v>2213983.11</v>
      </c>
      <c r="J23" s="12">
        <v>1840307.34</v>
      </c>
      <c r="K23" s="12">
        <v>1618190.95</v>
      </c>
      <c r="L23" s="12">
        <v>2076969.78</v>
      </c>
      <c r="M23" s="12">
        <v>1693267.2200000002</v>
      </c>
      <c r="N23" s="12">
        <v>1866463.0300000003</v>
      </c>
      <c r="O23" s="12">
        <v>1889831.8900000001</v>
      </c>
    </row>
    <row r="24" spans="1:15" s="9" customFormat="1" ht="11.25" customHeight="1" x14ac:dyDescent="0.2">
      <c r="A24" s="33"/>
      <c r="B24" s="36"/>
      <c r="C24" s="3" t="s">
        <v>21</v>
      </c>
      <c r="D24" s="12">
        <v>234294.16</v>
      </c>
      <c r="E24" s="12">
        <v>395937.29</v>
      </c>
      <c r="F24" s="12">
        <v>319363.77</v>
      </c>
      <c r="G24" s="12">
        <v>824546.37</v>
      </c>
      <c r="H24" s="12">
        <v>331407.2</v>
      </c>
      <c r="I24" s="12">
        <v>597732.98</v>
      </c>
      <c r="J24" s="12">
        <v>322814.42</v>
      </c>
      <c r="K24" s="12">
        <v>340648.14</v>
      </c>
      <c r="L24" s="12">
        <v>690560.95</v>
      </c>
      <c r="M24" s="12">
        <v>270323.98000000004</v>
      </c>
      <c r="N24" s="12">
        <v>327847.13999999996</v>
      </c>
      <c r="O24" s="12">
        <v>312241.89</v>
      </c>
    </row>
    <row r="25" spans="1:15" s="9" customFormat="1" ht="11.25" customHeight="1" x14ac:dyDescent="0.2">
      <c r="A25" s="33"/>
      <c r="B25" s="36"/>
      <c r="C25" s="3" t="s">
        <v>22</v>
      </c>
      <c r="D25" s="12">
        <v>1533572.53</v>
      </c>
      <c r="E25" s="12">
        <v>398517.07</v>
      </c>
      <c r="F25" s="12">
        <v>1108373.72</v>
      </c>
      <c r="G25" s="12">
        <v>1099096.07</v>
      </c>
      <c r="H25" s="12">
        <v>1114148.45</v>
      </c>
      <c r="I25" s="12">
        <v>1408320.62</v>
      </c>
      <c r="J25" s="12">
        <v>1210745.18</v>
      </c>
      <c r="K25" s="12">
        <v>975142.84</v>
      </c>
      <c r="L25" s="12">
        <v>1351547.63</v>
      </c>
      <c r="M25" s="12">
        <v>1095735.0299999998</v>
      </c>
      <c r="N25" s="12">
        <v>1084232.6499999999</v>
      </c>
      <c r="O25" s="12">
        <v>1186176.9499999995</v>
      </c>
    </row>
    <row r="26" spans="1:15" s="9" customFormat="1" ht="11.25" customHeight="1" x14ac:dyDescent="0.2">
      <c r="A26" s="33"/>
      <c r="B26" s="36"/>
      <c r="C26" s="3" t="s">
        <v>23</v>
      </c>
      <c r="D26" s="12">
        <v>-84661.28</v>
      </c>
      <c r="E26" s="12">
        <v>-90521.64</v>
      </c>
      <c r="F26" s="12">
        <v>-49453.440000000002</v>
      </c>
      <c r="G26" s="12">
        <v>-63541.84</v>
      </c>
      <c r="H26" s="12">
        <v>-69689.5</v>
      </c>
      <c r="I26" s="12">
        <v>-53541.94</v>
      </c>
      <c r="J26" s="12">
        <v>-69840.33</v>
      </c>
      <c r="K26" s="12">
        <v>12366.96</v>
      </c>
      <c r="L26" s="12">
        <v>-16745.669999999998</v>
      </c>
      <c r="M26" s="12">
        <v>-20201.09</v>
      </c>
      <c r="N26" s="12">
        <v>-23732.109999999982</v>
      </c>
      <c r="O26" s="12">
        <v>15362.289999999994</v>
      </c>
    </row>
    <row r="27" spans="1:15" s="9" customFormat="1" ht="11.25" customHeight="1" x14ac:dyDescent="0.2">
      <c r="A27" s="33"/>
      <c r="B27" s="36"/>
      <c r="C27" s="3" t="s">
        <v>24</v>
      </c>
      <c r="D27" s="12">
        <v>186124.9</v>
      </c>
      <c r="E27" s="12">
        <v>245144.61</v>
      </c>
      <c r="F27" s="12">
        <v>240362.64</v>
      </c>
      <c r="G27" s="12">
        <v>212488.31</v>
      </c>
      <c r="H27" s="12">
        <v>256959.95</v>
      </c>
      <c r="I27" s="12">
        <v>246634.7</v>
      </c>
      <c r="J27" s="12">
        <v>224727.23</v>
      </c>
      <c r="K27" s="12">
        <v>188976.3</v>
      </c>
      <c r="L27" s="12">
        <v>318154.53000000003</v>
      </c>
      <c r="M27" s="12">
        <v>249481.48000000004</v>
      </c>
      <c r="N27" s="12">
        <v>267268.27</v>
      </c>
      <c r="O27" s="12">
        <v>225264.98999999996</v>
      </c>
    </row>
    <row r="28" spans="1:15" s="9" customFormat="1" ht="11.25" customHeight="1" x14ac:dyDescent="0.2">
      <c r="A28" s="33"/>
      <c r="B28" s="36"/>
      <c r="C28" s="3" t="s">
        <v>25</v>
      </c>
      <c r="D28" s="12">
        <v>168027.5</v>
      </c>
      <c r="E28" s="12">
        <v>303788.21000000002</v>
      </c>
      <c r="F28" s="12">
        <v>253530.58</v>
      </c>
      <c r="G28" s="12">
        <v>356970.89</v>
      </c>
      <c r="H28" s="12">
        <v>228677.67</v>
      </c>
      <c r="I28" s="12">
        <v>416056.59</v>
      </c>
      <c r="J28" s="12">
        <v>240006.14</v>
      </c>
      <c r="K28" s="12">
        <v>217646.24</v>
      </c>
      <c r="L28" s="12">
        <v>528112.93000000005</v>
      </c>
      <c r="M28" s="12">
        <v>284367.11</v>
      </c>
      <c r="N28" s="12">
        <v>245655.75999999998</v>
      </c>
      <c r="O28" s="12">
        <v>217412.59</v>
      </c>
    </row>
    <row r="29" spans="1:15" s="9" customFormat="1" ht="11.25" customHeight="1" x14ac:dyDescent="0.2">
      <c r="A29" s="33"/>
      <c r="B29" s="37"/>
      <c r="C29" s="3" t="s">
        <v>26</v>
      </c>
      <c r="D29" s="12">
        <v>28390.09</v>
      </c>
      <c r="E29" s="12">
        <v>29557.45</v>
      </c>
      <c r="F29" s="12">
        <v>20721.23</v>
      </c>
      <c r="G29" s="12">
        <v>21149.360000000001</v>
      </c>
      <c r="H29" s="12">
        <v>25060.880000000001</v>
      </c>
      <c r="I29" s="12">
        <v>24567.81</v>
      </c>
      <c r="J29" s="12">
        <v>19682.61</v>
      </c>
      <c r="K29" s="12">
        <v>40301.919999999998</v>
      </c>
      <c r="L29" s="12">
        <v>29249.22</v>
      </c>
      <c r="M29" s="12">
        <v>-105801.20000000001</v>
      </c>
      <c r="N29" s="12">
        <v>39931.120000000003</v>
      </c>
      <c r="O29" s="12">
        <v>35547.599999999999</v>
      </c>
    </row>
    <row r="30" spans="1:15" s="9" customFormat="1" ht="11.25" customHeight="1" x14ac:dyDescent="0.2">
      <c r="A30" s="33"/>
      <c r="B30" s="30" t="s">
        <v>27</v>
      </c>
      <c r="C30" s="31"/>
      <c r="D30" s="11">
        <f t="shared" ref="D30:L30" si="3">SUM(D20:D29)</f>
        <v>5481278.7600000007</v>
      </c>
      <c r="E30" s="11">
        <f t="shared" si="3"/>
        <v>3442511.81</v>
      </c>
      <c r="F30" s="11">
        <f t="shared" si="3"/>
        <v>4636191.330000001</v>
      </c>
      <c r="G30" s="11">
        <f t="shared" si="3"/>
        <v>4939511.63</v>
      </c>
      <c r="H30" s="11">
        <f t="shared" si="3"/>
        <v>4535821.3800000008</v>
      </c>
      <c r="I30" s="11">
        <f t="shared" si="3"/>
        <v>6154100.1099999985</v>
      </c>
      <c r="J30" s="11">
        <f t="shared" si="3"/>
        <v>4948062.1100000003</v>
      </c>
      <c r="K30" s="11">
        <f t="shared" si="3"/>
        <v>4246215.43</v>
      </c>
      <c r="L30" s="11">
        <f t="shared" si="3"/>
        <v>5938668.9500000002</v>
      </c>
      <c r="M30" s="11">
        <f t="shared" ref="M30:O30" si="4">SUM(M20:M29)</f>
        <v>4529041.1000000006</v>
      </c>
      <c r="N30" s="11">
        <f t="shared" si="4"/>
        <v>4826703.4100000011</v>
      </c>
      <c r="O30" s="11">
        <f t="shared" si="4"/>
        <v>4992432.6499999994</v>
      </c>
    </row>
    <row r="31" spans="1:15" s="9" customFormat="1" ht="11.25" customHeight="1" x14ac:dyDescent="0.2">
      <c r="A31" s="33"/>
      <c r="B31" s="27" t="s">
        <v>28</v>
      </c>
      <c r="C31" s="3" t="s">
        <v>29</v>
      </c>
      <c r="D31" s="12">
        <v>3782.01</v>
      </c>
      <c r="E31" s="12">
        <v>10219.44</v>
      </c>
      <c r="F31" s="12">
        <v>5127.79</v>
      </c>
      <c r="G31" s="12">
        <v>4641.66</v>
      </c>
      <c r="H31" s="12">
        <v>4893.34</v>
      </c>
      <c r="I31" s="12">
        <v>5630.53</v>
      </c>
      <c r="J31" s="12">
        <v>4833.1499999999996</v>
      </c>
      <c r="K31" s="12">
        <v>4614.09</v>
      </c>
      <c r="L31" s="12">
        <v>7317.03999999999</v>
      </c>
      <c r="M31" s="12">
        <v>5198.4399999999996</v>
      </c>
      <c r="N31" s="12">
        <v>7183.2099999999946</v>
      </c>
      <c r="O31" s="12">
        <v>6091.1399999999903</v>
      </c>
    </row>
    <row r="32" spans="1:15" s="9" customFormat="1" ht="11.25" customHeight="1" x14ac:dyDescent="0.2">
      <c r="A32" s="33"/>
      <c r="B32" s="28"/>
      <c r="C32" s="3" t="s">
        <v>30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s="9" customFormat="1" ht="11.25" customHeight="1" x14ac:dyDescent="0.2">
      <c r="A33" s="33"/>
      <c r="B33" s="28"/>
      <c r="C33" s="3" t="s">
        <v>31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s="9" customFormat="1" ht="11.25" customHeight="1" x14ac:dyDescent="0.2">
      <c r="A34" s="33"/>
      <c r="B34" s="28"/>
      <c r="C34" s="3" t="s">
        <v>32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-3300.75</v>
      </c>
      <c r="M34" s="12">
        <v>0</v>
      </c>
      <c r="N34" s="12">
        <v>0</v>
      </c>
      <c r="O34" s="12">
        <v>0</v>
      </c>
    </row>
    <row r="35" spans="1:15" s="9" customFormat="1" ht="11.25" customHeight="1" x14ac:dyDescent="0.2">
      <c r="A35" s="33"/>
      <c r="B35" s="29"/>
      <c r="C35" s="3" t="s">
        <v>33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 s="9" customFormat="1" ht="11.25" customHeight="1" x14ac:dyDescent="0.2">
      <c r="A36" s="34"/>
      <c r="B36" s="30" t="s">
        <v>34</v>
      </c>
      <c r="C36" s="31"/>
      <c r="D36" s="11">
        <f t="shared" ref="D36:L36" si="5">SUM(D31:D35)</f>
        <v>3782.01</v>
      </c>
      <c r="E36" s="11">
        <f t="shared" si="5"/>
        <v>10219.44</v>
      </c>
      <c r="F36" s="11">
        <f t="shared" si="5"/>
        <v>5127.79</v>
      </c>
      <c r="G36" s="11">
        <f t="shared" si="5"/>
        <v>4641.66</v>
      </c>
      <c r="H36" s="11">
        <f t="shared" si="5"/>
        <v>4893.34</v>
      </c>
      <c r="I36" s="11">
        <f t="shared" si="5"/>
        <v>5630.53</v>
      </c>
      <c r="J36" s="11">
        <f t="shared" si="5"/>
        <v>4833.1499999999996</v>
      </c>
      <c r="K36" s="11">
        <f t="shared" si="5"/>
        <v>4614.09</v>
      </c>
      <c r="L36" s="11">
        <f t="shared" si="5"/>
        <v>4016.28999999999</v>
      </c>
      <c r="M36" s="11">
        <f t="shared" ref="M36:O36" si="6">SUM(M31:M35)</f>
        <v>5198.4399999999996</v>
      </c>
      <c r="N36" s="11">
        <f t="shared" si="6"/>
        <v>7183.2099999999946</v>
      </c>
      <c r="O36" s="11">
        <f t="shared" si="6"/>
        <v>6091.1399999999903</v>
      </c>
    </row>
    <row r="37" spans="1:15" s="9" customFormat="1" ht="11.25" customHeight="1" x14ac:dyDescent="0.2">
      <c r="A37" s="32" t="s">
        <v>35</v>
      </c>
      <c r="B37" s="27" t="s">
        <v>3</v>
      </c>
      <c r="C37" s="3" t="s">
        <v>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s="9" customFormat="1" ht="11.25" customHeight="1" x14ac:dyDescent="0.2">
      <c r="A38" s="33"/>
      <c r="B38" s="28"/>
      <c r="C38" s="3" t="s">
        <v>5</v>
      </c>
      <c r="D38" s="12">
        <v>2478.02</v>
      </c>
      <c r="E38" s="12">
        <v>4809.33</v>
      </c>
      <c r="F38" s="12">
        <v>3343.37</v>
      </c>
      <c r="G38" s="12">
        <v>4465.1499999999996</v>
      </c>
      <c r="H38" s="12">
        <v>3615.01</v>
      </c>
      <c r="I38" s="12">
        <v>4095.58</v>
      </c>
      <c r="J38" s="12">
        <v>941.08</v>
      </c>
      <c r="K38" s="12">
        <v>3464.97</v>
      </c>
      <c r="L38" s="12">
        <v>2431.52</v>
      </c>
      <c r="M38" s="12">
        <v>3450.6499999999996</v>
      </c>
      <c r="N38" s="12">
        <v>3729.3900000000003</v>
      </c>
      <c r="O38" s="12">
        <v>3397.1000000000004</v>
      </c>
    </row>
    <row r="39" spans="1:15" s="9" customFormat="1" ht="11.25" customHeight="1" x14ac:dyDescent="0.2">
      <c r="A39" s="33"/>
      <c r="B39" s="28"/>
      <c r="C39" s="3" t="s">
        <v>6</v>
      </c>
      <c r="D39" s="12">
        <v>-121.29</v>
      </c>
      <c r="E39" s="12">
        <v>1983.89</v>
      </c>
      <c r="F39" s="12">
        <v>586.33000000000004</v>
      </c>
      <c r="G39" s="12">
        <v>7367.89</v>
      </c>
      <c r="H39" s="12">
        <v>3860.58</v>
      </c>
      <c r="I39" s="12">
        <v>4484.91</v>
      </c>
      <c r="J39" s="12">
        <v>2900.57</v>
      </c>
      <c r="K39" s="12">
        <v>5484.06</v>
      </c>
      <c r="L39" s="12">
        <v>-1829.98</v>
      </c>
      <c r="M39" s="12">
        <v>547.53</v>
      </c>
      <c r="N39" s="12">
        <v>3014.85</v>
      </c>
      <c r="O39" s="12">
        <v>-77.97999999999999</v>
      </c>
    </row>
    <row r="40" spans="1:15" s="9" customFormat="1" ht="11.25" customHeight="1" x14ac:dyDescent="0.2">
      <c r="A40" s="33"/>
      <c r="B40" s="28"/>
      <c r="C40" s="3" t="s">
        <v>7</v>
      </c>
      <c r="D40" s="12">
        <v>221756.95</v>
      </c>
      <c r="E40" s="12">
        <v>295598.26</v>
      </c>
      <c r="F40" s="12">
        <v>-66772.629999999903</v>
      </c>
      <c r="G40" s="12">
        <v>221388.38</v>
      </c>
      <c r="H40" s="12">
        <v>282033.96000000002</v>
      </c>
      <c r="I40" s="12">
        <v>164553.25</v>
      </c>
      <c r="J40" s="12">
        <v>247638.14</v>
      </c>
      <c r="K40" s="12">
        <v>219487.76</v>
      </c>
      <c r="L40" s="12">
        <v>335159.94</v>
      </c>
      <c r="M40" s="12">
        <v>252526.05999999997</v>
      </c>
      <c r="N40" s="12">
        <v>231015.10000000012</v>
      </c>
      <c r="O40" s="12">
        <v>229382.04000000004</v>
      </c>
    </row>
    <row r="41" spans="1:15" s="9" customFormat="1" ht="11.25" customHeight="1" x14ac:dyDescent="0.2">
      <c r="A41" s="33"/>
      <c r="B41" s="28"/>
      <c r="C41" s="3" t="s">
        <v>8</v>
      </c>
      <c r="D41" s="12">
        <v>-219546.97</v>
      </c>
      <c r="E41" s="12">
        <v>77796.2</v>
      </c>
      <c r="F41" s="12">
        <v>131497.21</v>
      </c>
      <c r="G41" s="12">
        <v>380457.79</v>
      </c>
      <c r="H41" s="12">
        <v>104474.97</v>
      </c>
      <c r="I41" s="12">
        <v>-80263</v>
      </c>
      <c r="J41" s="12">
        <v>54549.95</v>
      </c>
      <c r="K41" s="12">
        <v>71008.42</v>
      </c>
      <c r="L41" s="12">
        <v>127369.33</v>
      </c>
      <c r="M41" s="12">
        <v>89110.200000000041</v>
      </c>
      <c r="N41" s="12">
        <v>165438.41999999998</v>
      </c>
      <c r="O41" s="12">
        <v>68242.130000000019</v>
      </c>
    </row>
    <row r="42" spans="1:15" s="9" customFormat="1" ht="11.25" customHeight="1" x14ac:dyDescent="0.2">
      <c r="A42" s="33"/>
      <c r="B42" s="28"/>
      <c r="C42" s="3" t="s">
        <v>9</v>
      </c>
      <c r="D42" s="12">
        <v>6118.28</v>
      </c>
      <c r="E42" s="12">
        <v>7628.92</v>
      </c>
      <c r="F42" s="12">
        <v>-2618.2399999999998</v>
      </c>
      <c r="G42" s="12">
        <v>6682.23</v>
      </c>
      <c r="H42" s="12">
        <v>4547.5</v>
      </c>
      <c r="I42" s="12">
        <v>6478.87</v>
      </c>
      <c r="J42" s="12">
        <v>9181.02</v>
      </c>
      <c r="K42" s="12">
        <v>8292.0400000000009</v>
      </c>
      <c r="L42" s="12">
        <v>6445.57</v>
      </c>
      <c r="M42" s="12">
        <v>9161.0899999999983</v>
      </c>
      <c r="N42" s="12">
        <v>7702.0899999999992</v>
      </c>
      <c r="O42" s="12">
        <v>6966.14</v>
      </c>
    </row>
    <row r="43" spans="1:15" s="9" customFormat="1" ht="11.25" customHeight="1" x14ac:dyDescent="0.2">
      <c r="A43" s="33"/>
      <c r="B43" s="28"/>
      <c r="C43" s="3" t="s">
        <v>10</v>
      </c>
      <c r="D43" s="12">
        <v>276911.64</v>
      </c>
      <c r="E43" s="12">
        <v>329397.12</v>
      </c>
      <c r="F43" s="12">
        <v>382403.67</v>
      </c>
      <c r="G43" s="12">
        <v>329987.65000000002</v>
      </c>
      <c r="H43" s="12">
        <v>405169.67</v>
      </c>
      <c r="I43" s="12">
        <v>432167.78</v>
      </c>
      <c r="J43" s="12">
        <v>262482.08</v>
      </c>
      <c r="K43" s="12">
        <v>269213.44</v>
      </c>
      <c r="L43" s="12">
        <v>391132.65</v>
      </c>
      <c r="M43" s="12">
        <v>230723.14000000004</v>
      </c>
      <c r="N43" s="12">
        <v>590974.75999999978</v>
      </c>
      <c r="O43" s="12">
        <v>116195.63</v>
      </c>
    </row>
    <row r="44" spans="1:15" s="9" customFormat="1" ht="11.25" customHeight="1" x14ac:dyDescent="0.2">
      <c r="A44" s="33"/>
      <c r="B44" s="28"/>
      <c r="C44" s="3" t="s">
        <v>11</v>
      </c>
      <c r="D44" s="12">
        <v>1686701.64</v>
      </c>
      <c r="E44" s="12">
        <v>1280128.51</v>
      </c>
      <c r="F44" s="12">
        <v>1273288.56</v>
      </c>
      <c r="G44" s="12">
        <v>900972.58000000101</v>
      </c>
      <c r="H44" s="12">
        <v>1249747.6299999999</v>
      </c>
      <c r="I44" s="12">
        <v>1922945.83</v>
      </c>
      <c r="J44" s="12">
        <v>1207233.44</v>
      </c>
      <c r="K44" s="12">
        <v>1178706.95</v>
      </c>
      <c r="L44" s="12">
        <v>950890.40999999898</v>
      </c>
      <c r="M44" s="12">
        <v>1013553.9899999992</v>
      </c>
      <c r="N44" s="12">
        <v>1597324.4999999998</v>
      </c>
      <c r="O44" s="12">
        <v>1071104.0800000005</v>
      </c>
    </row>
    <row r="45" spans="1:15" s="9" customFormat="1" ht="11.25" customHeight="1" x14ac:dyDescent="0.2">
      <c r="A45" s="33"/>
      <c r="B45" s="28"/>
      <c r="C45" s="3" t="s">
        <v>12</v>
      </c>
      <c r="D45" s="12">
        <v>41786.22</v>
      </c>
      <c r="E45" s="12">
        <v>45518.22</v>
      </c>
      <c r="F45" s="12">
        <v>46096.94</v>
      </c>
      <c r="G45" s="12">
        <v>31769.71</v>
      </c>
      <c r="H45" s="12">
        <v>60916.19</v>
      </c>
      <c r="I45" s="12">
        <v>58954.83</v>
      </c>
      <c r="J45" s="12">
        <v>29879.72</v>
      </c>
      <c r="K45" s="12">
        <v>29058.6</v>
      </c>
      <c r="L45" s="12">
        <v>36098.050000000003</v>
      </c>
      <c r="M45" s="12">
        <v>23661.52</v>
      </c>
      <c r="N45" s="12">
        <v>40634.360000000008</v>
      </c>
      <c r="O45" s="12">
        <v>30838.280000000006</v>
      </c>
    </row>
    <row r="46" spans="1:15" s="9" customFormat="1" ht="11.25" customHeight="1" x14ac:dyDescent="0.2">
      <c r="A46" s="33"/>
      <c r="B46" s="28"/>
      <c r="C46" s="3" t="s">
        <v>13</v>
      </c>
      <c r="D46" s="12">
        <v>78959.64</v>
      </c>
      <c r="E46" s="12">
        <v>217500.5</v>
      </c>
      <c r="F46" s="12">
        <v>117790.39</v>
      </c>
      <c r="G46" s="12">
        <v>97771.1</v>
      </c>
      <c r="H46" s="12">
        <v>63734.05</v>
      </c>
      <c r="I46" s="12">
        <v>110211.15</v>
      </c>
      <c r="J46" s="12">
        <v>67643.05</v>
      </c>
      <c r="K46" s="12">
        <v>77043.22</v>
      </c>
      <c r="L46" s="12">
        <v>132515.66</v>
      </c>
      <c r="M46" s="12">
        <v>77032.11</v>
      </c>
      <c r="N46" s="12">
        <v>179660.21999999994</v>
      </c>
      <c r="O46" s="12">
        <v>71755.23</v>
      </c>
    </row>
    <row r="47" spans="1:15" s="9" customFormat="1" ht="11.25" customHeight="1" x14ac:dyDescent="0.2">
      <c r="A47" s="33"/>
      <c r="B47" s="28"/>
      <c r="C47" s="3" t="s">
        <v>14</v>
      </c>
      <c r="D47" s="12">
        <v>333740.96999999997</v>
      </c>
      <c r="E47" s="12">
        <v>745715.92</v>
      </c>
      <c r="F47" s="12">
        <v>169867.51</v>
      </c>
      <c r="G47" s="12">
        <v>195329.23</v>
      </c>
      <c r="H47" s="12">
        <v>342170.32</v>
      </c>
      <c r="I47" s="12">
        <v>237784.06</v>
      </c>
      <c r="J47" s="12">
        <v>338295.34</v>
      </c>
      <c r="K47" s="12">
        <v>406213.23</v>
      </c>
      <c r="L47" s="12">
        <v>193106.79</v>
      </c>
      <c r="M47" s="12">
        <v>293337.33000000031</v>
      </c>
      <c r="N47" s="12">
        <v>381180.42000000016</v>
      </c>
      <c r="O47" s="12">
        <v>298414.59999999998</v>
      </c>
    </row>
    <row r="48" spans="1:15" s="9" customFormat="1" ht="11.25" customHeight="1" x14ac:dyDescent="0.2">
      <c r="A48" s="33"/>
      <c r="B48" s="29"/>
      <c r="C48" s="3" t="s">
        <v>15</v>
      </c>
      <c r="D48" s="12">
        <v>56491.93</v>
      </c>
      <c r="E48" s="12">
        <v>79550.91</v>
      </c>
      <c r="F48" s="12">
        <v>72634.720000000001</v>
      </c>
      <c r="G48" s="12">
        <v>72573.25</v>
      </c>
      <c r="H48" s="12">
        <v>58431.89</v>
      </c>
      <c r="I48" s="12">
        <v>69522.95</v>
      </c>
      <c r="J48" s="12">
        <v>60232.84</v>
      </c>
      <c r="K48" s="12">
        <v>62014.8</v>
      </c>
      <c r="L48" s="12">
        <v>69430.92</v>
      </c>
      <c r="M48" s="12">
        <v>59760.360000000008</v>
      </c>
      <c r="N48" s="12">
        <v>79917.98</v>
      </c>
      <c r="O48" s="12">
        <v>61423.15</v>
      </c>
    </row>
    <row r="49" spans="1:15" s="9" customFormat="1" ht="11.25" customHeight="1" x14ac:dyDescent="0.2">
      <c r="A49" s="33"/>
      <c r="B49" s="30" t="s">
        <v>16</v>
      </c>
      <c r="C49" s="31"/>
      <c r="D49" s="11">
        <f t="shared" ref="D49:L49" si="7">SUM(D37:D48)</f>
        <v>2485277.0299999998</v>
      </c>
      <c r="E49" s="11">
        <f t="shared" si="7"/>
        <v>3085627.7800000003</v>
      </c>
      <c r="F49" s="11">
        <f t="shared" si="7"/>
        <v>2128117.83</v>
      </c>
      <c r="G49" s="11">
        <f t="shared" si="7"/>
        <v>2248764.9600000009</v>
      </c>
      <c r="H49" s="11">
        <f t="shared" si="7"/>
        <v>2578701.7699999996</v>
      </c>
      <c r="I49" s="11">
        <f t="shared" si="7"/>
        <v>2930936.2100000004</v>
      </c>
      <c r="J49" s="11">
        <f t="shared" si="7"/>
        <v>2280977.23</v>
      </c>
      <c r="K49" s="11">
        <f t="shared" si="7"/>
        <v>2329987.4899999998</v>
      </c>
      <c r="L49" s="11">
        <f t="shared" si="7"/>
        <v>2242750.8599999989</v>
      </c>
      <c r="M49" s="11">
        <f t="shared" ref="M49:O49" si="8">SUM(M37:M48)</f>
        <v>2052863.9799999997</v>
      </c>
      <c r="N49" s="11">
        <f t="shared" si="8"/>
        <v>3280592.0899999994</v>
      </c>
      <c r="O49" s="11">
        <f t="shared" si="8"/>
        <v>1957640.4000000004</v>
      </c>
    </row>
    <row r="50" spans="1:15" s="9" customFormat="1" ht="11.25" customHeight="1" x14ac:dyDescent="0.2">
      <c r="A50" s="33"/>
      <c r="B50" s="27" t="s">
        <v>17</v>
      </c>
      <c r="C50" s="3" t="s">
        <v>18</v>
      </c>
      <c r="D50" s="12">
        <v>-8946.1</v>
      </c>
      <c r="E50" s="12">
        <v>0</v>
      </c>
      <c r="F50" s="12">
        <v>-66.430000000000007</v>
      </c>
      <c r="G50" s="12">
        <v>9749.09</v>
      </c>
      <c r="H50" s="12">
        <v>-775.59</v>
      </c>
      <c r="I50" s="12">
        <v>189.15</v>
      </c>
      <c r="J50" s="12">
        <v>516.66</v>
      </c>
      <c r="K50" s="12">
        <v>-26.45</v>
      </c>
      <c r="L50" s="12">
        <v>0</v>
      </c>
      <c r="M50" s="12">
        <v>0</v>
      </c>
      <c r="N50" s="12">
        <v>0</v>
      </c>
      <c r="O50" s="12">
        <v>0</v>
      </c>
    </row>
    <row r="51" spans="1:15" s="9" customFormat="1" ht="11.25" customHeight="1" x14ac:dyDescent="0.2">
      <c r="A51" s="33"/>
      <c r="B51" s="28"/>
      <c r="C51" s="3" t="s">
        <v>48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s="9" customFormat="1" ht="11.25" customHeight="1" x14ac:dyDescent="0.2">
      <c r="A52" s="33"/>
      <c r="B52" s="28"/>
      <c r="C52" s="3" t="s">
        <v>19</v>
      </c>
      <c r="D52" s="12">
        <v>0</v>
      </c>
      <c r="E52" s="12">
        <v>0</v>
      </c>
      <c r="F52" s="12">
        <v>469.47</v>
      </c>
      <c r="G52" s="12">
        <v>555.96</v>
      </c>
      <c r="H52" s="12">
        <v>0</v>
      </c>
      <c r="I52" s="12">
        <v>0</v>
      </c>
      <c r="J52" s="12">
        <v>6326.13</v>
      </c>
      <c r="K52" s="12">
        <v>5431.85</v>
      </c>
      <c r="L52" s="12">
        <v>25042.85</v>
      </c>
      <c r="M52" s="12">
        <v>5934.54</v>
      </c>
      <c r="N52" s="12">
        <v>5640.41</v>
      </c>
      <c r="O52" s="12">
        <v>1271.72</v>
      </c>
    </row>
    <row r="53" spans="1:15" s="9" customFormat="1" ht="11.25" customHeight="1" x14ac:dyDescent="0.2">
      <c r="A53" s="33"/>
      <c r="B53" s="28"/>
      <c r="C53" s="3" t="s">
        <v>20</v>
      </c>
      <c r="D53" s="12">
        <v>834.05</v>
      </c>
      <c r="E53" s="12">
        <v>16003.39</v>
      </c>
      <c r="F53" s="12">
        <v>4023.76</v>
      </c>
      <c r="G53" s="12">
        <v>2254.11</v>
      </c>
      <c r="H53" s="12">
        <v>9716</v>
      </c>
      <c r="I53" s="12">
        <v>36447.019999999997</v>
      </c>
      <c r="J53" s="12">
        <v>-60.659999999999897</v>
      </c>
      <c r="K53" s="12">
        <v>742.33</v>
      </c>
      <c r="L53" s="12">
        <v>4513.3599999999997</v>
      </c>
      <c r="M53" s="12">
        <v>526.91</v>
      </c>
      <c r="N53" s="12">
        <v>10326.01</v>
      </c>
      <c r="O53" s="12">
        <v>461.5</v>
      </c>
    </row>
    <row r="54" spans="1:15" s="9" customFormat="1" ht="11.25" customHeight="1" x14ac:dyDescent="0.2">
      <c r="A54" s="33"/>
      <c r="B54" s="28"/>
      <c r="C54" s="3" t="s">
        <v>21</v>
      </c>
      <c r="D54" s="12">
        <v>0</v>
      </c>
      <c r="E54" s="12">
        <v>0</v>
      </c>
      <c r="F54" s="12">
        <v>0</v>
      </c>
      <c r="G54" s="12">
        <v>0</v>
      </c>
      <c r="H54" s="12">
        <v>3289.18</v>
      </c>
      <c r="I54" s="12">
        <v>34346.720000000001</v>
      </c>
      <c r="J54" s="12">
        <v>-10750.69</v>
      </c>
      <c r="K54" s="12">
        <v>1777.92</v>
      </c>
      <c r="L54" s="12">
        <v>60.39</v>
      </c>
      <c r="M54" s="12">
        <v>0</v>
      </c>
      <c r="N54" s="12">
        <v>-82.66</v>
      </c>
      <c r="O54" s="12">
        <v>0</v>
      </c>
    </row>
    <row r="55" spans="1:15" s="9" customFormat="1" ht="11.25" customHeight="1" x14ac:dyDescent="0.2">
      <c r="A55" s="33"/>
      <c r="B55" s="28"/>
      <c r="C55" s="3" t="s">
        <v>22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63.19</v>
      </c>
      <c r="N55" s="12">
        <v>0</v>
      </c>
      <c r="O55" s="12">
        <v>0</v>
      </c>
    </row>
    <row r="56" spans="1:15" s="9" customFormat="1" ht="11.25" customHeight="1" x14ac:dyDescent="0.2">
      <c r="A56" s="33"/>
      <c r="B56" s="28"/>
      <c r="C56" s="3" t="s">
        <v>23</v>
      </c>
      <c r="D56" s="12">
        <v>646702.77</v>
      </c>
      <c r="E56" s="12">
        <v>1020279.86</v>
      </c>
      <c r="F56" s="12">
        <v>-64848.03</v>
      </c>
      <c r="G56" s="12">
        <v>813049.94</v>
      </c>
      <c r="H56" s="12">
        <v>886728.11</v>
      </c>
      <c r="I56" s="12">
        <v>1323053</v>
      </c>
      <c r="J56" s="12">
        <v>1654051.05</v>
      </c>
      <c r="K56" s="12">
        <v>723066.64</v>
      </c>
      <c r="L56" s="12">
        <v>543205.88</v>
      </c>
      <c r="M56" s="12">
        <v>868978.40000000026</v>
      </c>
      <c r="N56" s="12">
        <v>1066373.0100000002</v>
      </c>
      <c r="O56" s="12">
        <v>685649.68000000017</v>
      </c>
    </row>
    <row r="57" spans="1:15" s="9" customFormat="1" ht="11.25" customHeight="1" x14ac:dyDescent="0.2">
      <c r="A57" s="33"/>
      <c r="B57" s="28"/>
      <c r="C57" s="3" t="s">
        <v>24</v>
      </c>
      <c r="D57" s="12">
        <v>6512.91</v>
      </c>
      <c r="E57" s="12">
        <v>8891.57</v>
      </c>
      <c r="F57" s="12">
        <v>1025.77</v>
      </c>
      <c r="G57" s="12">
        <v>8092.03</v>
      </c>
      <c r="H57" s="12">
        <v>5927.61</v>
      </c>
      <c r="I57" s="12">
        <v>2188.9299999999998</v>
      </c>
      <c r="J57" s="12">
        <v>19340.77</v>
      </c>
      <c r="K57" s="12">
        <v>5675.54</v>
      </c>
      <c r="L57" s="12">
        <v>5248.27</v>
      </c>
      <c r="M57" s="12">
        <v>5647.0999999999995</v>
      </c>
      <c r="N57" s="12">
        <v>6016.32</v>
      </c>
      <c r="O57" s="12">
        <v>5648.64</v>
      </c>
    </row>
    <row r="58" spans="1:15" s="9" customFormat="1" ht="11.25" customHeight="1" x14ac:dyDescent="0.2">
      <c r="A58" s="33"/>
      <c r="B58" s="28"/>
      <c r="C58" s="3" t="s">
        <v>25</v>
      </c>
      <c r="D58" s="12">
        <v>6670.56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</row>
    <row r="59" spans="1:15" s="9" customFormat="1" ht="11.25" customHeight="1" x14ac:dyDescent="0.2">
      <c r="A59" s="33"/>
      <c r="B59" s="28"/>
      <c r="C59" s="3" t="s">
        <v>26</v>
      </c>
      <c r="D59" s="12">
        <v>18854.97</v>
      </c>
      <c r="E59" s="12">
        <v>16570.73</v>
      </c>
      <c r="F59" s="12">
        <v>18523.98</v>
      </c>
      <c r="G59" s="12">
        <v>13314.17</v>
      </c>
      <c r="H59" s="12">
        <v>27697.94</v>
      </c>
      <c r="I59" s="12">
        <v>24171.4</v>
      </c>
      <c r="J59" s="12">
        <v>15013.93</v>
      </c>
      <c r="K59" s="12">
        <v>14464.82</v>
      </c>
      <c r="L59" s="12">
        <v>16946.77</v>
      </c>
      <c r="M59" s="12">
        <v>14865.919999999998</v>
      </c>
      <c r="N59" s="12">
        <v>16330.2</v>
      </c>
      <c r="O59" s="12">
        <v>12756.18</v>
      </c>
    </row>
    <row r="60" spans="1:15" s="9" customFormat="1" ht="11.25" customHeight="1" x14ac:dyDescent="0.2">
      <c r="A60" s="33"/>
      <c r="B60" s="30" t="s">
        <v>27</v>
      </c>
      <c r="C60" s="31"/>
      <c r="D60" s="11">
        <f t="shared" ref="D60:L60" si="9">SUM(D50:D59)</f>
        <v>670629.16</v>
      </c>
      <c r="E60" s="11">
        <f t="shared" si="9"/>
        <v>1061745.55</v>
      </c>
      <c r="F60" s="11">
        <f t="shared" si="9"/>
        <v>-40871.479999999996</v>
      </c>
      <c r="G60" s="11">
        <f t="shared" si="9"/>
        <v>847015.3</v>
      </c>
      <c r="H60" s="11">
        <f t="shared" si="9"/>
        <v>932583.24999999988</v>
      </c>
      <c r="I60" s="11">
        <f t="shared" si="9"/>
        <v>1420396.2199999997</v>
      </c>
      <c r="J60" s="11">
        <f t="shared" si="9"/>
        <v>1684437.19</v>
      </c>
      <c r="K60" s="11">
        <f t="shared" si="9"/>
        <v>751132.65</v>
      </c>
      <c r="L60" s="11">
        <f t="shared" si="9"/>
        <v>595017.52</v>
      </c>
      <c r="M60" s="11">
        <f t="shared" ref="M60:O60" si="10">SUM(M50:M59)</f>
        <v>896016.06000000029</v>
      </c>
      <c r="N60" s="11">
        <f t="shared" si="10"/>
        <v>1104603.2900000003</v>
      </c>
      <c r="O60" s="11">
        <f t="shared" si="10"/>
        <v>705787.7200000002</v>
      </c>
    </row>
    <row r="61" spans="1:15" s="9" customFormat="1" ht="11.25" customHeight="1" x14ac:dyDescent="0.2">
      <c r="A61" s="33"/>
      <c r="B61" s="27" t="s">
        <v>28</v>
      </c>
      <c r="C61" s="3" t="s">
        <v>29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</row>
    <row r="62" spans="1:15" s="9" customFormat="1" ht="11.25" customHeight="1" x14ac:dyDescent="0.2">
      <c r="A62" s="33"/>
      <c r="B62" s="28"/>
      <c r="C62" s="3" t="s">
        <v>30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15" s="9" customFormat="1" ht="11.25" customHeight="1" x14ac:dyDescent="0.2">
      <c r="A63" s="33"/>
      <c r="B63" s="28"/>
      <c r="C63" s="3" t="s">
        <v>31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1:15" s="9" customFormat="1" ht="11.25" customHeight="1" x14ac:dyDescent="0.2">
      <c r="A64" s="33"/>
      <c r="B64" s="28"/>
      <c r="C64" s="3" t="s">
        <v>32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5" s="9" customFormat="1" ht="11.25" customHeight="1" x14ac:dyDescent="0.2">
      <c r="A65" s="33"/>
      <c r="B65" s="29"/>
      <c r="C65" s="3" t="s">
        <v>33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</row>
    <row r="66" spans="1:15" s="9" customFormat="1" ht="11.25" customHeight="1" x14ac:dyDescent="0.2">
      <c r="A66" s="34"/>
      <c r="B66" s="30" t="s">
        <v>34</v>
      </c>
      <c r="C66" s="31"/>
      <c r="D66" s="11">
        <f t="shared" ref="D66:L66" si="11">SUM(D61:D65)</f>
        <v>0</v>
      </c>
      <c r="E66" s="11">
        <f t="shared" si="11"/>
        <v>0</v>
      </c>
      <c r="F66" s="11">
        <f t="shared" si="11"/>
        <v>0</v>
      </c>
      <c r="G66" s="11">
        <f t="shared" si="11"/>
        <v>0</v>
      </c>
      <c r="H66" s="11">
        <f t="shared" si="11"/>
        <v>0</v>
      </c>
      <c r="I66" s="11">
        <f t="shared" si="11"/>
        <v>0</v>
      </c>
      <c r="J66" s="11">
        <f t="shared" si="11"/>
        <v>0</v>
      </c>
      <c r="K66" s="11">
        <f t="shared" si="11"/>
        <v>0</v>
      </c>
      <c r="L66" s="11">
        <f t="shared" si="11"/>
        <v>0</v>
      </c>
      <c r="M66" s="11">
        <f t="shared" ref="M66:O66" si="12">SUM(M61:M65)</f>
        <v>0</v>
      </c>
      <c r="N66" s="11">
        <f t="shared" si="12"/>
        <v>0</v>
      </c>
      <c r="O66" s="11">
        <f t="shared" si="12"/>
        <v>0</v>
      </c>
    </row>
    <row r="67" spans="1:15" s="9" customFormat="1" ht="11.25" customHeight="1" x14ac:dyDescent="0.2">
      <c r="A67" s="35" t="s">
        <v>36</v>
      </c>
      <c r="B67" s="35" t="s">
        <v>3</v>
      </c>
      <c r="C67" s="3" t="s">
        <v>4</v>
      </c>
      <c r="D67" s="12">
        <v>21186.89</v>
      </c>
      <c r="E67" s="12">
        <v>14636.9</v>
      </c>
      <c r="F67" s="12">
        <v>24319.91</v>
      </c>
      <c r="G67" s="12">
        <v>26532.36</v>
      </c>
      <c r="H67" s="12">
        <v>26291.599999999999</v>
      </c>
      <c r="I67" s="12">
        <v>28419.77</v>
      </c>
      <c r="J67" s="12">
        <v>-2282.5</v>
      </c>
      <c r="K67" s="12">
        <v>-820.77</v>
      </c>
      <c r="L67" s="12">
        <v>7511.09</v>
      </c>
      <c r="M67" s="12">
        <v>0</v>
      </c>
      <c r="N67" s="12">
        <v>0</v>
      </c>
      <c r="O67" s="12">
        <v>0</v>
      </c>
    </row>
    <row r="68" spans="1:15" s="9" customFormat="1" ht="11.25" customHeight="1" x14ac:dyDescent="0.2">
      <c r="A68" s="36"/>
      <c r="B68" s="36"/>
      <c r="C68" s="3" t="s">
        <v>5</v>
      </c>
      <c r="D68" s="12">
        <v>23715.37</v>
      </c>
      <c r="E68" s="12">
        <v>21146.579999999998</v>
      </c>
      <c r="F68" s="12">
        <v>25745.98</v>
      </c>
      <c r="G68" s="12">
        <v>18972.489999999998</v>
      </c>
      <c r="H68" s="12">
        <v>39964.19999999999</v>
      </c>
      <c r="I68" s="12">
        <v>63796.140000000014</v>
      </c>
      <c r="J68" s="12">
        <v>43721.240000000005</v>
      </c>
      <c r="K68" s="12">
        <v>39485.360000000001</v>
      </c>
      <c r="L68" s="12">
        <v>59517.960000000006</v>
      </c>
      <c r="M68" s="12">
        <v>45703.849999999991</v>
      </c>
      <c r="N68" s="12">
        <v>48788.759999999995</v>
      </c>
      <c r="O68" s="12">
        <v>57480.23</v>
      </c>
    </row>
    <row r="69" spans="1:15" s="9" customFormat="1" ht="11.25" customHeight="1" x14ac:dyDescent="0.2">
      <c r="A69" s="36"/>
      <c r="B69" s="36"/>
      <c r="C69" s="3" t="s">
        <v>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s="9" customFormat="1" ht="11.25" customHeight="1" x14ac:dyDescent="0.2">
      <c r="A70" s="36"/>
      <c r="B70" s="36"/>
      <c r="C70" s="3" t="s">
        <v>7</v>
      </c>
      <c r="D70" s="12">
        <v>111760.51000000002</v>
      </c>
      <c r="E70" s="12">
        <v>157052.76000000007</v>
      </c>
      <c r="F70" s="12">
        <v>137660.68000000005</v>
      </c>
      <c r="G70" s="12">
        <v>189286.60000000024</v>
      </c>
      <c r="H70" s="12">
        <v>118442.07000000008</v>
      </c>
      <c r="I70" s="12">
        <v>107419.66000000002</v>
      </c>
      <c r="J70" s="12">
        <v>134892.31999999998</v>
      </c>
      <c r="K70" s="12">
        <v>138173.75999999992</v>
      </c>
      <c r="L70" s="12">
        <v>-256705.72999999995</v>
      </c>
      <c r="M70" s="12">
        <v>108688.12999999998</v>
      </c>
      <c r="N70" s="12">
        <v>106966.19999999991</v>
      </c>
      <c r="O70" s="12">
        <v>-192326.28000000009</v>
      </c>
    </row>
    <row r="71" spans="1:15" s="9" customFormat="1" ht="11.25" customHeight="1" x14ac:dyDescent="0.2">
      <c r="A71" s="36"/>
      <c r="B71" s="36"/>
      <c r="C71" s="3" t="s">
        <v>8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-9.61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</row>
    <row r="72" spans="1:15" s="9" customFormat="1" ht="11.25" customHeight="1" x14ac:dyDescent="0.2">
      <c r="A72" s="36"/>
      <c r="B72" s="36"/>
      <c r="C72" s="3" t="s">
        <v>9</v>
      </c>
      <c r="D72" s="12">
        <v>1319.89</v>
      </c>
      <c r="E72" s="12">
        <v>8728.41</v>
      </c>
      <c r="F72" s="12">
        <v>8215.6299999999992</v>
      </c>
      <c r="G72" s="12">
        <v>3515.1</v>
      </c>
      <c r="H72" s="12">
        <v>10292.57</v>
      </c>
      <c r="I72" s="12">
        <v>8303.92</v>
      </c>
      <c r="J72" s="12">
        <v>4520.47</v>
      </c>
      <c r="K72" s="12">
        <v>16894.59</v>
      </c>
      <c r="L72" s="12">
        <v>7034.74</v>
      </c>
      <c r="M72" s="12">
        <v>6250.7800000000007</v>
      </c>
      <c r="N72" s="12">
        <v>13008.1</v>
      </c>
      <c r="O72" s="12">
        <v>6550.58</v>
      </c>
    </row>
    <row r="73" spans="1:15" s="9" customFormat="1" ht="11.25" customHeight="1" x14ac:dyDescent="0.2">
      <c r="A73" s="36"/>
      <c r="B73" s="36"/>
      <c r="C73" s="3" t="s">
        <v>49</v>
      </c>
      <c r="D73" s="12"/>
      <c r="E73" s="12"/>
      <c r="F73" s="12"/>
      <c r="G73" s="12">
        <v>673.27</v>
      </c>
      <c r="H73" s="12">
        <v>0</v>
      </c>
      <c r="I73" s="12">
        <v>9993.19</v>
      </c>
      <c r="J73" s="12"/>
      <c r="K73" s="12"/>
      <c r="L73" s="12"/>
      <c r="M73" s="12"/>
      <c r="N73" s="12"/>
      <c r="O73" s="12"/>
    </row>
    <row r="74" spans="1:15" s="9" customFormat="1" ht="11.25" customHeight="1" x14ac:dyDescent="0.2">
      <c r="A74" s="36"/>
      <c r="B74" s="36"/>
      <c r="C74" s="3" t="s">
        <v>10</v>
      </c>
      <c r="D74" s="12">
        <v>18462.189999999999</v>
      </c>
      <c r="E74" s="12">
        <v>41505.410000000003</v>
      </c>
      <c r="F74" s="12">
        <v>12999</v>
      </c>
      <c r="G74" s="12">
        <v>14826.2</v>
      </c>
      <c r="H74" s="12">
        <v>26417.13</v>
      </c>
      <c r="I74" s="12">
        <v>48098.66</v>
      </c>
      <c r="J74" s="12">
        <v>13928.35</v>
      </c>
      <c r="K74" s="12">
        <v>33113.160000000003</v>
      </c>
      <c r="L74" s="12">
        <v>69715.59</v>
      </c>
      <c r="M74" s="12">
        <v>32553.970000000005</v>
      </c>
      <c r="N74" s="12">
        <v>66369.59</v>
      </c>
      <c r="O74" s="12">
        <v>31802.92</v>
      </c>
    </row>
    <row r="75" spans="1:15" s="9" customFormat="1" ht="11.25" customHeight="1" x14ac:dyDescent="0.2">
      <c r="A75" s="36"/>
      <c r="B75" s="36"/>
      <c r="C75" s="3" t="s">
        <v>11</v>
      </c>
      <c r="D75" s="12">
        <v>-13773.18</v>
      </c>
      <c r="E75" s="12">
        <v>-16875.150000000001</v>
      </c>
      <c r="F75" s="12">
        <v>-14275.4</v>
      </c>
      <c r="G75" s="12">
        <v>-14625.07</v>
      </c>
      <c r="H75" s="12">
        <v>-19563.05</v>
      </c>
      <c r="I75" s="12">
        <v>-22161.439999999999</v>
      </c>
      <c r="J75" s="12">
        <v>-24531.5</v>
      </c>
      <c r="K75" s="12">
        <v>-21244</v>
      </c>
      <c r="L75" s="12">
        <v>-29162.85</v>
      </c>
      <c r="M75" s="12">
        <v>-25153.85</v>
      </c>
      <c r="N75" s="12">
        <v>-24615.74</v>
      </c>
      <c r="O75" s="12">
        <v>-26668.670000000002</v>
      </c>
    </row>
    <row r="76" spans="1:15" s="9" customFormat="1" ht="11.25" customHeight="1" x14ac:dyDescent="0.2">
      <c r="A76" s="36"/>
      <c r="B76" s="36"/>
      <c r="C76" s="3" t="s">
        <v>12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/>
      <c r="K76" s="12"/>
      <c r="L76" s="12"/>
      <c r="M76" s="12"/>
      <c r="N76" s="12"/>
      <c r="O76" s="12"/>
    </row>
    <row r="77" spans="1:15" s="9" customFormat="1" ht="11.25" customHeight="1" x14ac:dyDescent="0.2">
      <c r="A77" s="36"/>
      <c r="B77" s="36"/>
      <c r="C77" s="3" t="s">
        <v>13</v>
      </c>
      <c r="D77" s="12">
        <v>60898.95</v>
      </c>
      <c r="E77" s="12">
        <v>99698.840000000011</v>
      </c>
      <c r="F77" s="12">
        <v>72733.94</v>
      </c>
      <c r="G77" s="12">
        <v>89131.47</v>
      </c>
      <c r="H77" s="12">
        <v>74464.17</v>
      </c>
      <c r="I77" s="12">
        <v>99119.52</v>
      </c>
      <c r="J77" s="12">
        <v>109529.66</v>
      </c>
      <c r="K77" s="12">
        <v>102964.65999999999</v>
      </c>
      <c r="L77" s="12">
        <v>183570.56</v>
      </c>
      <c r="M77" s="12">
        <v>63430.340000000011</v>
      </c>
      <c r="N77" s="12">
        <v>85023.38</v>
      </c>
      <c r="O77" s="12">
        <v>89937.950000000012</v>
      </c>
    </row>
    <row r="78" spans="1:15" s="9" customFormat="1" ht="11.25" customHeight="1" x14ac:dyDescent="0.2">
      <c r="A78" s="36"/>
      <c r="B78" s="36"/>
      <c r="C78" s="3" t="s">
        <v>14</v>
      </c>
      <c r="D78" s="12">
        <v>7600.14</v>
      </c>
      <c r="E78" s="12">
        <v>6520.9499999999989</v>
      </c>
      <c r="F78" s="12">
        <v>5393.1200000000008</v>
      </c>
      <c r="G78" s="12">
        <v>18529.43</v>
      </c>
      <c r="H78" s="12">
        <v>8426.8000000000011</v>
      </c>
      <c r="I78" s="12">
        <v>27472.640000000003</v>
      </c>
      <c r="J78" s="12">
        <v>32407.280000000002</v>
      </c>
      <c r="K78" s="12">
        <v>54312.13</v>
      </c>
      <c r="L78" s="12">
        <v>45931.91</v>
      </c>
      <c r="M78" s="12">
        <v>23020.740000000005</v>
      </c>
      <c r="N78" s="12">
        <v>50157.919999999991</v>
      </c>
      <c r="O78" s="12">
        <v>38063.339999999997</v>
      </c>
    </row>
    <row r="79" spans="1:15" s="9" customFormat="1" ht="11.25" customHeight="1" x14ac:dyDescent="0.2">
      <c r="A79" s="36"/>
      <c r="B79" s="37"/>
      <c r="C79" s="3" t="s">
        <v>15</v>
      </c>
      <c r="D79" s="12">
        <v>27046.55</v>
      </c>
      <c r="E79" s="12">
        <v>39670.199999999997</v>
      </c>
      <c r="F79" s="12">
        <v>27901.81</v>
      </c>
      <c r="G79" s="12">
        <v>58690.51</v>
      </c>
      <c r="H79" s="12">
        <v>25776.14</v>
      </c>
      <c r="I79" s="12">
        <v>37427.96</v>
      </c>
      <c r="J79" s="12">
        <v>28542.61</v>
      </c>
      <c r="K79" s="12">
        <v>28859.3</v>
      </c>
      <c r="L79" s="12">
        <v>28771.81</v>
      </c>
      <c r="M79" s="12">
        <v>28862.390000000003</v>
      </c>
      <c r="N79" s="12">
        <v>27049.740000000005</v>
      </c>
      <c r="O79" s="12">
        <v>29006.160000000003</v>
      </c>
    </row>
    <row r="80" spans="1:15" s="9" customFormat="1" ht="11.25" customHeight="1" x14ac:dyDescent="0.2">
      <c r="A80" s="36"/>
      <c r="B80" s="30" t="s">
        <v>16</v>
      </c>
      <c r="C80" s="31"/>
      <c r="D80" s="11">
        <f t="shared" ref="D80:L80" si="13">SUM(D67:D79)</f>
        <v>258217.31000000006</v>
      </c>
      <c r="E80" s="11">
        <f t="shared" si="13"/>
        <v>372084.90000000008</v>
      </c>
      <c r="F80" s="11">
        <f t="shared" si="13"/>
        <v>300694.6700000001</v>
      </c>
      <c r="G80" s="11">
        <f t="shared" si="13"/>
        <v>405532.36000000028</v>
      </c>
      <c r="H80" s="11">
        <f t="shared" si="13"/>
        <v>310511.63000000006</v>
      </c>
      <c r="I80" s="11">
        <f t="shared" si="13"/>
        <v>407880.41000000015</v>
      </c>
      <c r="J80" s="11">
        <f t="shared" si="13"/>
        <v>340727.93000000005</v>
      </c>
      <c r="K80" s="11">
        <f t="shared" si="13"/>
        <v>391738.18999999989</v>
      </c>
      <c r="L80" s="11">
        <f t="shared" si="13"/>
        <v>116185.08000000005</v>
      </c>
      <c r="M80" s="11">
        <f t="shared" ref="M80:O80" si="14">SUM(M67:M79)</f>
        <v>283356.34999999998</v>
      </c>
      <c r="N80" s="11">
        <f t="shared" si="14"/>
        <v>372747.9499999999</v>
      </c>
      <c r="O80" s="11">
        <f t="shared" si="14"/>
        <v>33846.229999999938</v>
      </c>
    </row>
    <row r="81" spans="1:15" s="9" customFormat="1" ht="11.25" customHeight="1" x14ac:dyDescent="0.2">
      <c r="A81" s="36"/>
      <c r="B81" s="35" t="s">
        <v>17</v>
      </c>
      <c r="C81" s="3" t="s">
        <v>18</v>
      </c>
      <c r="D81" s="12">
        <v>4668.1499999999996</v>
      </c>
      <c r="E81" s="12">
        <v>3613.48</v>
      </c>
      <c r="F81" s="12">
        <v>5406.38</v>
      </c>
      <c r="G81" s="12">
        <v>1661.99</v>
      </c>
      <c r="H81" s="12">
        <v>195.41000000000008</v>
      </c>
      <c r="I81" s="12">
        <v>-165.65</v>
      </c>
      <c r="J81" s="12">
        <v>0</v>
      </c>
      <c r="K81" s="12">
        <v>21775.879999999997</v>
      </c>
      <c r="L81" s="12">
        <v>58744.429999999993</v>
      </c>
      <c r="M81" s="12">
        <v>152557.41999999998</v>
      </c>
      <c r="N81" s="12">
        <v>142778.16999999998</v>
      </c>
      <c r="O81" s="12">
        <v>140188.31</v>
      </c>
    </row>
    <row r="82" spans="1:15" s="9" customFormat="1" ht="11.25" customHeight="1" x14ac:dyDescent="0.2">
      <c r="A82" s="36"/>
      <c r="B82" s="36"/>
      <c r="C82" s="3" t="s">
        <v>48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</row>
    <row r="83" spans="1:15" s="9" customFormat="1" ht="11.25" customHeight="1" x14ac:dyDescent="0.2">
      <c r="A83" s="36"/>
      <c r="B83" s="36"/>
      <c r="C83" s="3" t="s">
        <v>19</v>
      </c>
      <c r="D83" s="12">
        <v>66116.94</v>
      </c>
      <c r="E83" s="12">
        <v>76188.259999999995</v>
      </c>
      <c r="F83" s="12">
        <v>67083.3</v>
      </c>
      <c r="G83" s="12">
        <v>77999.5</v>
      </c>
      <c r="H83" s="12">
        <v>74059.009999999995</v>
      </c>
      <c r="I83" s="12">
        <v>-107418.62</v>
      </c>
      <c r="J83" s="12">
        <v>63161.950000000004</v>
      </c>
      <c r="K83" s="12">
        <v>73636.23</v>
      </c>
      <c r="L83" s="12">
        <v>73025.55</v>
      </c>
      <c r="M83" s="12">
        <v>991.73</v>
      </c>
      <c r="N83" s="12">
        <v>85921.900000000009</v>
      </c>
      <c r="O83" s="12">
        <v>79397.910000000018</v>
      </c>
    </row>
    <row r="84" spans="1:15" s="9" customFormat="1" ht="11.25" customHeight="1" x14ac:dyDescent="0.2">
      <c r="A84" s="36"/>
      <c r="B84" s="36"/>
      <c r="C84" s="3" t="s">
        <v>20</v>
      </c>
      <c r="D84" s="12">
        <v>151081.57</v>
      </c>
      <c r="E84" s="12">
        <v>196155.49</v>
      </c>
      <c r="F84" s="12">
        <v>212026.52</v>
      </c>
      <c r="G84" s="12">
        <v>201110.93</v>
      </c>
      <c r="H84" s="12">
        <v>186672.75</v>
      </c>
      <c r="I84" s="12">
        <v>-186443.24000000005</v>
      </c>
      <c r="J84" s="12">
        <v>189851.21000000002</v>
      </c>
      <c r="K84" s="12">
        <v>168040.21</v>
      </c>
      <c r="L84" s="12">
        <v>348595.53</v>
      </c>
      <c r="M84" s="12">
        <v>164163.59</v>
      </c>
      <c r="N84" s="12">
        <v>179546.19999999998</v>
      </c>
      <c r="O84" s="12">
        <v>336144.99000000005</v>
      </c>
    </row>
    <row r="85" spans="1:15" s="9" customFormat="1" ht="11.25" customHeight="1" x14ac:dyDescent="0.2">
      <c r="A85" s="36"/>
      <c r="B85" s="36"/>
      <c r="C85" s="3" t="s">
        <v>21</v>
      </c>
      <c r="D85" s="12">
        <v>0</v>
      </c>
      <c r="E85" s="12">
        <v>0</v>
      </c>
      <c r="F85" s="12">
        <v>80000</v>
      </c>
      <c r="G85" s="12">
        <v>-80000</v>
      </c>
      <c r="H85" s="12">
        <v>29.82</v>
      </c>
      <c r="I85" s="12">
        <v>4091.5</v>
      </c>
      <c r="J85" s="12">
        <v>0</v>
      </c>
      <c r="K85" s="12">
        <v>28.37</v>
      </c>
      <c r="L85" s="12">
        <v>5.2600000000000016</v>
      </c>
      <c r="M85" s="12">
        <v>0</v>
      </c>
      <c r="N85" s="12">
        <v>272.45</v>
      </c>
      <c r="O85" s="12">
        <v>12.049999999999979</v>
      </c>
    </row>
    <row r="86" spans="1:15" s="9" customFormat="1" ht="11.25" customHeight="1" x14ac:dyDescent="0.2">
      <c r="A86" s="36"/>
      <c r="B86" s="36"/>
      <c r="C86" s="3" t="s">
        <v>56</v>
      </c>
      <c r="D86" s="12"/>
      <c r="E86" s="12"/>
      <c r="F86" s="12"/>
      <c r="G86" s="12">
        <v>0</v>
      </c>
      <c r="H86" s="12">
        <v>0</v>
      </c>
      <c r="I86" s="12">
        <v>3553.66</v>
      </c>
      <c r="J86" s="12"/>
      <c r="K86" s="12"/>
      <c r="L86" s="12"/>
      <c r="M86" s="12"/>
      <c r="N86" s="12"/>
      <c r="O86" s="12"/>
    </row>
    <row r="87" spans="1:15" s="9" customFormat="1" ht="11.25" customHeight="1" x14ac:dyDescent="0.2">
      <c r="A87" s="36"/>
      <c r="B87" s="36"/>
      <c r="C87" s="3" t="s">
        <v>22</v>
      </c>
      <c r="D87" s="12">
        <v>432765.22000000009</v>
      </c>
      <c r="E87" s="12">
        <v>372062.42</v>
      </c>
      <c r="F87" s="12">
        <v>381475.88000000006</v>
      </c>
      <c r="G87" s="12">
        <v>393583.94999999984</v>
      </c>
      <c r="H87" s="12">
        <v>386888.47</v>
      </c>
      <c r="I87" s="12">
        <v>484313.83999999997</v>
      </c>
      <c r="J87" s="12">
        <v>488795.83</v>
      </c>
      <c r="K87" s="12">
        <v>414985.09</v>
      </c>
      <c r="L87" s="12">
        <v>679519.55999999982</v>
      </c>
      <c r="M87" s="12">
        <v>413201.39000000007</v>
      </c>
      <c r="N87" s="12">
        <v>476852.7099999999</v>
      </c>
      <c r="O87" s="12">
        <v>706231.49</v>
      </c>
    </row>
    <row r="88" spans="1:15" s="9" customFormat="1" ht="11.25" customHeight="1" x14ac:dyDescent="0.2">
      <c r="A88" s="36"/>
      <c r="B88" s="36"/>
      <c r="C88" s="3" t="s">
        <v>23</v>
      </c>
      <c r="D88" s="12">
        <v>-4850.08</v>
      </c>
      <c r="E88" s="12">
        <v>-6033.13</v>
      </c>
      <c r="F88" s="12">
        <v>-4329.84</v>
      </c>
      <c r="G88" s="12">
        <v>-4877.8100000000004</v>
      </c>
      <c r="H88" s="12">
        <v>2053.1799999999998</v>
      </c>
      <c r="I88" s="12">
        <v>-2430.41</v>
      </c>
      <c r="J88" s="12">
        <v>-44.44</v>
      </c>
      <c r="K88" s="12">
        <v>536.37</v>
      </c>
      <c r="L88" s="12">
        <v>10821.14</v>
      </c>
      <c r="M88" s="12">
        <v>-563.43999999999937</v>
      </c>
      <c r="N88" s="12">
        <v>611.34</v>
      </c>
      <c r="O88" s="12">
        <v>-1419.0300000000002</v>
      </c>
    </row>
    <row r="89" spans="1:15" s="9" customFormat="1" ht="11.25" customHeight="1" x14ac:dyDescent="0.2">
      <c r="A89" s="36"/>
      <c r="B89" s="36"/>
      <c r="C89" s="3" t="s">
        <v>24</v>
      </c>
      <c r="D89" s="12">
        <v>50420.800000000003</v>
      </c>
      <c r="E89" s="12">
        <v>73643.990000000005</v>
      </c>
      <c r="F89" s="12">
        <v>59542.42</v>
      </c>
      <c r="G89" s="12">
        <v>66939.14</v>
      </c>
      <c r="H89" s="12">
        <v>66291.87</v>
      </c>
      <c r="I89" s="12">
        <v>92538.67</v>
      </c>
      <c r="J89" s="12">
        <v>69481.569999999992</v>
      </c>
      <c r="K89" s="12">
        <v>77261.760000000009</v>
      </c>
      <c r="L89" s="12">
        <v>58011.369999999995</v>
      </c>
      <c r="M89" s="12">
        <v>57744.5</v>
      </c>
      <c r="N89" s="12">
        <v>69750.73</v>
      </c>
      <c r="O89" s="12">
        <v>42475.37000000001</v>
      </c>
    </row>
    <row r="90" spans="1:15" s="9" customFormat="1" ht="11.25" customHeight="1" x14ac:dyDescent="0.2">
      <c r="A90" s="36"/>
      <c r="B90" s="36"/>
      <c r="C90" s="3" t="s">
        <v>25</v>
      </c>
      <c r="D90" s="12">
        <v>107542.94</v>
      </c>
      <c r="E90" s="12">
        <v>129981.41</v>
      </c>
      <c r="F90" s="12">
        <v>93692.36</v>
      </c>
      <c r="G90" s="12">
        <v>90584.15</v>
      </c>
      <c r="H90" s="12">
        <v>90072.53</v>
      </c>
      <c r="I90" s="12">
        <v>53669.77</v>
      </c>
      <c r="J90" s="12">
        <v>66721.37</v>
      </c>
      <c r="K90" s="12">
        <v>77504.09</v>
      </c>
      <c r="L90" s="12">
        <v>110623.96</v>
      </c>
      <c r="M90" s="12">
        <v>66042.170000000027</v>
      </c>
      <c r="N90" s="12">
        <v>130774.47999999998</v>
      </c>
      <c r="O90" s="12">
        <v>126392.47</v>
      </c>
    </row>
    <row r="91" spans="1:15" s="9" customFormat="1" ht="11.25" customHeight="1" x14ac:dyDescent="0.2">
      <c r="A91" s="36"/>
      <c r="B91" s="37"/>
      <c r="C91" s="3" t="s">
        <v>26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324728.7</v>
      </c>
      <c r="J91" s="12">
        <v>2209.5800000000145</v>
      </c>
      <c r="K91" s="12">
        <v>0</v>
      </c>
      <c r="L91" s="12">
        <v>626.54</v>
      </c>
      <c r="M91" s="12">
        <v>0</v>
      </c>
      <c r="N91" s="12">
        <v>0</v>
      </c>
      <c r="O91" s="12">
        <v>0</v>
      </c>
    </row>
    <row r="92" spans="1:15" s="9" customFormat="1" ht="11.25" customHeight="1" x14ac:dyDescent="0.2">
      <c r="A92" s="36"/>
      <c r="B92" s="30" t="s">
        <v>27</v>
      </c>
      <c r="C92" s="31"/>
      <c r="D92" s="11">
        <f t="shared" ref="D92:L92" si="15">SUM(D81:D91)</f>
        <v>807745.54000000027</v>
      </c>
      <c r="E92" s="11">
        <f t="shared" si="15"/>
        <v>845611.91999999993</v>
      </c>
      <c r="F92" s="11">
        <f t="shared" si="15"/>
        <v>894897.02000000014</v>
      </c>
      <c r="G92" s="11">
        <f t="shared" si="15"/>
        <v>747001.84999999986</v>
      </c>
      <c r="H92" s="11">
        <f t="shared" si="15"/>
        <v>806263.04</v>
      </c>
      <c r="I92" s="11">
        <f t="shared" si="15"/>
        <v>666438.22</v>
      </c>
      <c r="J92" s="11">
        <f t="shared" si="15"/>
        <v>880177.07</v>
      </c>
      <c r="K92" s="11">
        <f t="shared" si="15"/>
        <v>833768</v>
      </c>
      <c r="L92" s="11">
        <f t="shared" si="15"/>
        <v>1339973.3399999999</v>
      </c>
      <c r="M92" s="11">
        <f t="shared" ref="M92:O92" si="16">SUM(M81:M91)</f>
        <v>854137.36000000022</v>
      </c>
      <c r="N92" s="11">
        <f t="shared" si="16"/>
        <v>1086507.98</v>
      </c>
      <c r="O92" s="11">
        <f t="shared" si="16"/>
        <v>1429423.56</v>
      </c>
    </row>
    <row r="93" spans="1:15" s="9" customFormat="1" ht="11.25" customHeight="1" x14ac:dyDescent="0.2">
      <c r="A93" s="36"/>
      <c r="B93" s="35" t="s">
        <v>28</v>
      </c>
      <c r="C93" s="3" t="s">
        <v>29</v>
      </c>
      <c r="D93" s="13"/>
      <c r="E93" s="13"/>
      <c r="F93" s="13"/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/>
      <c r="N93" s="12"/>
      <c r="O93" s="12"/>
    </row>
    <row r="94" spans="1:15" s="9" customFormat="1" ht="11.25" customHeight="1" x14ac:dyDescent="0.2">
      <c r="A94" s="36"/>
      <c r="B94" s="36"/>
      <c r="C94" s="3" t="s">
        <v>30</v>
      </c>
      <c r="D94" s="12">
        <v>19241.45</v>
      </c>
      <c r="E94" s="12">
        <v>29173.74</v>
      </c>
      <c r="F94" s="12">
        <v>23945.25</v>
      </c>
      <c r="G94" s="12">
        <v>21180.240000000002</v>
      </c>
      <c r="H94" s="12">
        <v>27604.45</v>
      </c>
      <c r="I94" s="12">
        <v>27853.08</v>
      </c>
      <c r="J94" s="12">
        <v>26721.040000000001</v>
      </c>
      <c r="K94" s="12">
        <v>22163.09</v>
      </c>
      <c r="L94" s="12">
        <v>25144.34</v>
      </c>
      <c r="M94" s="12">
        <v>27656.159999999996</v>
      </c>
      <c r="N94" s="12">
        <v>24912.560000000001</v>
      </c>
      <c r="O94" s="12">
        <v>26264.1</v>
      </c>
    </row>
    <row r="95" spans="1:15" s="9" customFormat="1" ht="11.25" customHeight="1" x14ac:dyDescent="0.2">
      <c r="A95" s="36"/>
      <c r="B95" s="36"/>
      <c r="C95" s="3" t="s">
        <v>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</row>
    <row r="96" spans="1:15" s="9" customFormat="1" ht="11.25" customHeight="1" x14ac:dyDescent="0.2">
      <c r="A96" s="36"/>
      <c r="B96" s="36"/>
      <c r="C96" s="3" t="s">
        <v>32</v>
      </c>
      <c r="D96" s="12">
        <v>202.29</v>
      </c>
      <c r="E96" s="12">
        <v>-43.52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2533.7199999999998</v>
      </c>
      <c r="M96" s="12">
        <v>-201.08</v>
      </c>
      <c r="N96" s="12">
        <v>1712.02</v>
      </c>
      <c r="O96" s="12">
        <v>491.26</v>
      </c>
    </row>
    <row r="97" spans="1:15" s="9" customFormat="1" ht="11.25" customHeight="1" x14ac:dyDescent="0.2">
      <c r="A97" s="36"/>
      <c r="B97" s="37"/>
      <c r="C97" s="3" t="s">
        <v>33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1:15" s="9" customFormat="1" ht="11.25" customHeight="1" x14ac:dyDescent="0.2">
      <c r="A98" s="37"/>
      <c r="B98" s="30" t="s">
        <v>34</v>
      </c>
      <c r="C98" s="31"/>
      <c r="D98" s="11">
        <f t="shared" ref="D98:L98" si="17">SUM(D93:D97)</f>
        <v>19443.740000000002</v>
      </c>
      <c r="E98" s="11">
        <f t="shared" si="17"/>
        <v>29130.22</v>
      </c>
      <c r="F98" s="11">
        <f t="shared" si="17"/>
        <v>23945.25</v>
      </c>
      <c r="G98" s="11">
        <f t="shared" si="17"/>
        <v>21180.240000000002</v>
      </c>
      <c r="H98" s="11">
        <f t="shared" si="17"/>
        <v>27604.45</v>
      </c>
      <c r="I98" s="11">
        <f t="shared" si="17"/>
        <v>27853.08</v>
      </c>
      <c r="J98" s="11">
        <f t="shared" si="17"/>
        <v>26721.040000000001</v>
      </c>
      <c r="K98" s="11">
        <f t="shared" si="17"/>
        <v>22163.09</v>
      </c>
      <c r="L98" s="11">
        <f t="shared" si="17"/>
        <v>27678.06</v>
      </c>
      <c r="M98" s="11">
        <f t="shared" ref="M98:O98" si="18">SUM(M93:M97)</f>
        <v>27455.079999999994</v>
      </c>
      <c r="N98" s="11">
        <f t="shared" si="18"/>
        <v>26624.58</v>
      </c>
      <c r="O98" s="11">
        <f t="shared" si="18"/>
        <v>26755.359999999997</v>
      </c>
    </row>
    <row r="99" spans="1:15" s="9" customFormat="1" ht="11.25" customHeight="1" x14ac:dyDescent="0.2">
      <c r="A99" s="27" t="s">
        <v>37</v>
      </c>
      <c r="B99" s="27" t="s">
        <v>3</v>
      </c>
      <c r="C99" s="3" t="s">
        <v>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1:15" s="9" customFormat="1" ht="11.25" customHeight="1" x14ac:dyDescent="0.2">
      <c r="A100" s="28"/>
      <c r="B100" s="28"/>
      <c r="C100" s="3" t="s">
        <v>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1:15" s="9" customFormat="1" ht="11.25" customHeight="1" x14ac:dyDescent="0.2">
      <c r="A101" s="28"/>
      <c r="B101" s="28"/>
      <c r="C101" s="3" t="s">
        <v>6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1:15" s="9" customFormat="1" ht="11.25" customHeight="1" x14ac:dyDescent="0.2">
      <c r="A102" s="28"/>
      <c r="B102" s="28"/>
      <c r="C102" s="3" t="s">
        <v>7</v>
      </c>
      <c r="D102" s="13"/>
      <c r="E102" s="13"/>
      <c r="F102" s="13"/>
      <c r="G102" s="12">
        <v>6247.08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</row>
    <row r="103" spans="1:15" s="9" customFormat="1" ht="11.25" customHeight="1" x14ac:dyDescent="0.2">
      <c r="A103" s="28"/>
      <c r="B103" s="28"/>
      <c r="C103" s="3" t="s">
        <v>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s="9" customFormat="1" ht="11.25" customHeight="1" x14ac:dyDescent="0.2">
      <c r="A104" s="28"/>
      <c r="B104" s="28"/>
      <c r="C104" s="3" t="s">
        <v>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s="9" customFormat="1" ht="11.25" customHeight="1" x14ac:dyDescent="0.2">
      <c r="A105" s="28"/>
      <c r="B105" s="28"/>
      <c r="C105" s="3" t="s">
        <v>10</v>
      </c>
      <c r="D105" s="12">
        <v>27993.47</v>
      </c>
      <c r="E105" s="12">
        <v>26220.23</v>
      </c>
      <c r="F105" s="12">
        <v>30198.59</v>
      </c>
      <c r="G105" s="12">
        <v>21117.15</v>
      </c>
      <c r="H105" s="12">
        <v>-4703.83</v>
      </c>
      <c r="I105" s="12">
        <v>52225.1</v>
      </c>
      <c r="J105" s="12">
        <v>9033.5</v>
      </c>
      <c r="K105" s="12">
        <v>15249.64</v>
      </c>
      <c r="L105" s="12">
        <v>5148.83</v>
      </c>
      <c r="M105" s="12">
        <v>66339.31</v>
      </c>
      <c r="N105" s="12">
        <v>29035.820000000007</v>
      </c>
      <c r="O105" s="12">
        <v>36886.449999999997</v>
      </c>
    </row>
    <row r="106" spans="1:15" s="9" customFormat="1" ht="11.25" customHeight="1" x14ac:dyDescent="0.2">
      <c r="A106" s="28"/>
      <c r="B106" s="28"/>
      <c r="C106" s="3" t="s">
        <v>11</v>
      </c>
      <c r="D106" s="12">
        <v>417868.2</v>
      </c>
      <c r="E106" s="12">
        <v>397927.09</v>
      </c>
      <c r="F106" s="12">
        <v>399762</v>
      </c>
      <c r="G106" s="12">
        <v>368877.94</v>
      </c>
      <c r="H106" s="12">
        <v>355821.12</v>
      </c>
      <c r="I106" s="12">
        <v>810249.8</v>
      </c>
      <c r="J106" s="12">
        <v>339328.62</v>
      </c>
      <c r="K106" s="12">
        <v>336968.63</v>
      </c>
      <c r="L106" s="12">
        <v>600516.07999999996</v>
      </c>
      <c r="M106" s="12">
        <v>462952.72000000003</v>
      </c>
      <c r="N106" s="12">
        <v>410940.12999999983</v>
      </c>
      <c r="O106" s="12">
        <v>401190.43999999994</v>
      </c>
    </row>
    <row r="107" spans="1:15" s="9" customFormat="1" ht="11.25" customHeight="1" x14ac:dyDescent="0.2">
      <c r="A107" s="28"/>
      <c r="B107" s="28"/>
      <c r="C107" s="3" t="s">
        <v>12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s="9" customFormat="1" ht="11.25" customHeight="1" x14ac:dyDescent="0.2">
      <c r="A108" s="28"/>
      <c r="B108" s="28"/>
      <c r="C108" s="3" t="s">
        <v>13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>
        <v>682.33999999999992</v>
      </c>
      <c r="O108" s="13">
        <v>-59.34</v>
      </c>
    </row>
    <row r="109" spans="1:15" s="9" customFormat="1" ht="11.25" customHeight="1" x14ac:dyDescent="0.2">
      <c r="A109" s="28"/>
      <c r="B109" s="28"/>
      <c r="C109" s="3" t="s">
        <v>14</v>
      </c>
      <c r="D109" s="12">
        <v>7026.17</v>
      </c>
      <c r="E109" s="12">
        <v>8316.27</v>
      </c>
      <c r="F109" s="12">
        <v>2208.77</v>
      </c>
      <c r="G109" s="12">
        <v>1036.32</v>
      </c>
      <c r="H109" s="12">
        <v>1985.03</v>
      </c>
      <c r="I109" s="12">
        <v>1283.0999999999999</v>
      </c>
      <c r="J109" s="12">
        <v>862.19</v>
      </c>
      <c r="K109" s="12">
        <v>3942.23</v>
      </c>
      <c r="L109" s="12">
        <v>10557.66</v>
      </c>
      <c r="M109" s="12">
        <v>-2169.12</v>
      </c>
      <c r="N109" s="12">
        <v>369.43999999999994</v>
      </c>
      <c r="O109" s="12">
        <v>180.27</v>
      </c>
    </row>
    <row r="110" spans="1:15" s="9" customFormat="1" ht="11.25" customHeight="1" x14ac:dyDescent="0.2">
      <c r="A110" s="28"/>
      <c r="B110" s="29"/>
      <c r="C110" s="3" t="s">
        <v>15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s="9" customFormat="1" ht="11.25" customHeight="1" x14ac:dyDescent="0.2">
      <c r="A111" s="28"/>
      <c r="B111" s="30" t="s">
        <v>16</v>
      </c>
      <c r="C111" s="31"/>
      <c r="D111" s="11">
        <f t="shared" ref="D111:L111" si="19">SUM(D99:D110)</f>
        <v>452887.84</v>
      </c>
      <c r="E111" s="11">
        <f t="shared" si="19"/>
        <v>432463.59</v>
      </c>
      <c r="F111" s="11">
        <f t="shared" si="19"/>
        <v>432169.36000000004</v>
      </c>
      <c r="G111" s="11">
        <f t="shared" si="19"/>
        <v>397278.49</v>
      </c>
      <c r="H111" s="11">
        <f t="shared" si="19"/>
        <v>353102.32</v>
      </c>
      <c r="I111" s="11">
        <f t="shared" si="19"/>
        <v>863758</v>
      </c>
      <c r="J111" s="11">
        <f t="shared" si="19"/>
        <v>349224.31</v>
      </c>
      <c r="K111" s="11">
        <f t="shared" si="19"/>
        <v>356160.5</v>
      </c>
      <c r="L111" s="11">
        <f t="shared" si="19"/>
        <v>616222.56999999995</v>
      </c>
      <c r="M111" s="11">
        <f t="shared" ref="M111:O111" si="20">SUM(M99:M110)</f>
        <v>527122.91</v>
      </c>
      <c r="N111" s="11">
        <f t="shared" si="20"/>
        <v>441027.72999999986</v>
      </c>
      <c r="O111" s="11">
        <f t="shared" si="20"/>
        <v>438197.81999999995</v>
      </c>
    </row>
    <row r="112" spans="1:15" s="9" customFormat="1" ht="11.25" customHeight="1" x14ac:dyDescent="0.2">
      <c r="A112" s="28"/>
      <c r="B112" s="35" t="s">
        <v>17</v>
      </c>
      <c r="C112" s="3" t="s">
        <v>18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1:15" s="9" customFormat="1" ht="11.25" customHeight="1" x14ac:dyDescent="0.2">
      <c r="A113" s="28"/>
      <c r="B113" s="36"/>
      <c r="C113" s="3" t="s">
        <v>48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1:15" s="9" customFormat="1" ht="11.25" customHeight="1" x14ac:dyDescent="0.2">
      <c r="A114" s="28"/>
      <c r="B114" s="36"/>
      <c r="C114" s="3" t="s">
        <v>19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1:15" s="9" customFormat="1" ht="11.25" customHeight="1" x14ac:dyDescent="0.2">
      <c r="A115" s="28"/>
      <c r="B115" s="36"/>
      <c r="C115" s="3" t="s">
        <v>20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3825.42</v>
      </c>
      <c r="K115" s="12">
        <v>2927.23</v>
      </c>
      <c r="L115" s="12">
        <v>7017.37</v>
      </c>
      <c r="M115" s="12">
        <v>7145.8599999999988</v>
      </c>
      <c r="N115" s="12">
        <v>3994</v>
      </c>
      <c r="O115" s="12">
        <v>3533.7500000000005</v>
      </c>
    </row>
    <row r="116" spans="1:15" s="9" customFormat="1" ht="11.25" customHeight="1" x14ac:dyDescent="0.2">
      <c r="A116" s="28"/>
      <c r="B116" s="36"/>
      <c r="C116" s="3" t="s">
        <v>21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1:15" s="9" customFormat="1" ht="11.25" customHeight="1" x14ac:dyDescent="0.2">
      <c r="A117" s="28"/>
      <c r="B117" s="36"/>
      <c r="C117" s="3" t="s">
        <v>22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1:15" s="9" customFormat="1" ht="11.25" customHeight="1" x14ac:dyDescent="0.2">
      <c r="A118" s="28"/>
      <c r="B118" s="36"/>
      <c r="C118" s="3" t="s">
        <v>23</v>
      </c>
      <c r="D118" s="12">
        <v>28386.71</v>
      </c>
      <c r="E118" s="12">
        <v>33696.620000000003</v>
      </c>
      <c r="F118" s="12">
        <v>24189.69</v>
      </c>
      <c r="G118" s="12">
        <v>27227.14</v>
      </c>
      <c r="H118" s="12">
        <v>9213.42</v>
      </c>
      <c r="I118" s="12">
        <v>20774.599999999999</v>
      </c>
      <c r="J118" s="12">
        <v>254.01</v>
      </c>
      <c r="K118" s="12">
        <v>1310.46</v>
      </c>
      <c r="L118" s="12">
        <v>4574.88</v>
      </c>
      <c r="M118" s="12">
        <v>6215.29</v>
      </c>
      <c r="N118" s="12">
        <v>6240.5400000000009</v>
      </c>
      <c r="O118" s="12">
        <v>11863.7</v>
      </c>
    </row>
    <row r="119" spans="1:15" s="9" customFormat="1" ht="11.25" customHeight="1" x14ac:dyDescent="0.2">
      <c r="A119" s="28"/>
      <c r="B119" s="36"/>
      <c r="C119" s="3" t="s">
        <v>24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1:15" s="9" customFormat="1" ht="11.25" customHeight="1" x14ac:dyDescent="0.2">
      <c r="A120" s="28"/>
      <c r="B120" s="36"/>
      <c r="C120" s="3" t="s">
        <v>25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</row>
    <row r="121" spans="1:15" s="9" customFormat="1" ht="11.25" customHeight="1" x14ac:dyDescent="0.2">
      <c r="A121" s="28"/>
      <c r="B121" s="37"/>
      <c r="C121" s="3" t="s">
        <v>26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1:15" s="9" customFormat="1" ht="11.25" customHeight="1" x14ac:dyDescent="0.2">
      <c r="A122" s="28"/>
      <c r="B122" s="30" t="s">
        <v>27</v>
      </c>
      <c r="C122" s="31"/>
      <c r="D122" s="11">
        <f t="shared" ref="D122:L122" si="21">SUM(D112:D121)</f>
        <v>28386.71</v>
      </c>
      <c r="E122" s="11">
        <f t="shared" si="21"/>
        <v>33696.620000000003</v>
      </c>
      <c r="F122" s="11">
        <f t="shared" si="21"/>
        <v>24189.69</v>
      </c>
      <c r="G122" s="11">
        <f t="shared" si="21"/>
        <v>27227.14</v>
      </c>
      <c r="H122" s="11">
        <f t="shared" si="21"/>
        <v>9213.42</v>
      </c>
      <c r="I122" s="11">
        <f t="shared" si="21"/>
        <v>20774.599999999999</v>
      </c>
      <c r="J122" s="11">
        <f t="shared" si="21"/>
        <v>4079.4300000000003</v>
      </c>
      <c r="K122" s="11">
        <f t="shared" si="21"/>
        <v>4237.6900000000005</v>
      </c>
      <c r="L122" s="11">
        <f t="shared" si="21"/>
        <v>11592.25</v>
      </c>
      <c r="M122" s="11">
        <f t="shared" ref="M122:O122" si="22">SUM(M112:M121)</f>
        <v>13361.149999999998</v>
      </c>
      <c r="N122" s="11">
        <f t="shared" si="22"/>
        <v>10234.540000000001</v>
      </c>
      <c r="O122" s="11">
        <f t="shared" si="22"/>
        <v>15397.45</v>
      </c>
    </row>
    <row r="123" spans="1:15" s="9" customFormat="1" ht="11.25" customHeight="1" x14ac:dyDescent="0.2">
      <c r="A123" s="28"/>
      <c r="B123" s="27" t="s">
        <v>28</v>
      </c>
      <c r="C123" s="3" t="s">
        <v>29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1:15" s="9" customFormat="1" ht="11.25" customHeight="1" x14ac:dyDescent="0.2">
      <c r="A124" s="28"/>
      <c r="B124" s="28"/>
      <c r="C124" s="3" t="s">
        <v>30</v>
      </c>
      <c r="D124" s="12">
        <v>21118.33</v>
      </c>
      <c r="E124" s="12">
        <v>19287.79</v>
      </c>
      <c r="F124" s="12">
        <v>14984.16</v>
      </c>
      <c r="G124" s="12">
        <v>7600.24</v>
      </c>
      <c r="H124" s="12">
        <v>9392.5300000000007</v>
      </c>
      <c r="I124" s="12">
        <v>6171.49</v>
      </c>
      <c r="J124" s="12">
        <v>12638.78</v>
      </c>
      <c r="K124" s="12">
        <v>15044.2</v>
      </c>
      <c r="L124" s="12">
        <v>18341.5</v>
      </c>
      <c r="M124" s="12">
        <v>0</v>
      </c>
      <c r="N124" s="12">
        <v>10636.68</v>
      </c>
      <c r="O124" s="12">
        <v>16783</v>
      </c>
    </row>
    <row r="125" spans="1:15" s="9" customFormat="1" ht="11.25" customHeight="1" x14ac:dyDescent="0.2">
      <c r="A125" s="28"/>
      <c r="B125" s="28"/>
      <c r="C125" s="3" t="s">
        <v>31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1:15" s="9" customFormat="1" ht="11.25" customHeight="1" x14ac:dyDescent="0.2">
      <c r="A126" s="28"/>
      <c r="B126" s="28"/>
      <c r="C126" s="3" t="s">
        <v>32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1:15" s="9" customFormat="1" ht="11.25" customHeight="1" x14ac:dyDescent="0.2">
      <c r="A127" s="28"/>
      <c r="B127" s="29"/>
      <c r="C127" s="3" t="s">
        <v>33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1:15" s="9" customFormat="1" ht="11.25" customHeight="1" x14ac:dyDescent="0.2">
      <c r="A128" s="29"/>
      <c r="B128" s="30" t="s">
        <v>34</v>
      </c>
      <c r="C128" s="31"/>
      <c r="D128" s="11">
        <f t="shared" ref="D128:L128" si="23">SUM(D123:D127)</f>
        <v>21118.33</v>
      </c>
      <c r="E128" s="11">
        <f t="shared" si="23"/>
        <v>19287.79</v>
      </c>
      <c r="F128" s="11">
        <f t="shared" si="23"/>
        <v>14984.16</v>
      </c>
      <c r="G128" s="11">
        <f t="shared" si="23"/>
        <v>7600.24</v>
      </c>
      <c r="H128" s="11">
        <f t="shared" si="23"/>
        <v>9392.5300000000007</v>
      </c>
      <c r="I128" s="11">
        <f t="shared" si="23"/>
        <v>6171.49</v>
      </c>
      <c r="J128" s="11">
        <f t="shared" si="23"/>
        <v>12638.78</v>
      </c>
      <c r="K128" s="11">
        <f t="shared" si="23"/>
        <v>15044.2</v>
      </c>
      <c r="L128" s="11">
        <f t="shared" si="23"/>
        <v>18341.5</v>
      </c>
      <c r="M128" s="11">
        <f t="shared" ref="M128:O128" si="24">SUM(M123:M127)</f>
        <v>0</v>
      </c>
      <c r="N128" s="11">
        <f t="shared" si="24"/>
        <v>10636.68</v>
      </c>
      <c r="O128" s="11">
        <f t="shared" si="24"/>
        <v>16783</v>
      </c>
    </row>
    <row r="129" spans="1:15" s="9" customFormat="1" ht="11.25" customHeight="1" x14ac:dyDescent="0.2">
      <c r="A129" s="27" t="s">
        <v>38</v>
      </c>
      <c r="B129" s="35" t="s">
        <v>3</v>
      </c>
      <c r="C129" s="3" t="s">
        <v>4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1:15" s="9" customFormat="1" ht="11.25" customHeight="1" x14ac:dyDescent="0.2">
      <c r="A130" s="28"/>
      <c r="B130" s="36"/>
      <c r="C130" s="3" t="s">
        <v>5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1:15" s="9" customFormat="1" ht="11.25" customHeight="1" x14ac:dyDescent="0.2">
      <c r="A131" s="28"/>
      <c r="B131" s="36"/>
      <c r="C131" s="3" t="s">
        <v>6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1:15" s="9" customFormat="1" ht="11.25" customHeight="1" x14ac:dyDescent="0.2">
      <c r="A132" s="28"/>
      <c r="B132" s="36"/>
      <c r="C132" s="3" t="s">
        <v>7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1:15" s="9" customFormat="1" ht="11.25" customHeight="1" x14ac:dyDescent="0.2">
      <c r="A133" s="28"/>
      <c r="B133" s="36"/>
      <c r="C133" s="3" t="s">
        <v>8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1:15" s="9" customFormat="1" ht="11.25" customHeight="1" x14ac:dyDescent="0.2">
      <c r="A134" s="28"/>
      <c r="B134" s="36"/>
      <c r="C134" s="3" t="s">
        <v>9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1:15" s="9" customFormat="1" ht="11.25" customHeight="1" x14ac:dyDescent="0.2">
      <c r="A135" s="28"/>
      <c r="B135" s="36"/>
      <c r="C135" s="3" t="s">
        <v>10</v>
      </c>
      <c r="D135" s="12">
        <v>0</v>
      </c>
      <c r="E135" s="12">
        <v>0</v>
      </c>
      <c r="F135" s="12">
        <v>18.82</v>
      </c>
      <c r="G135" s="12">
        <v>0</v>
      </c>
      <c r="H135" s="12">
        <v>0</v>
      </c>
      <c r="I135" s="12">
        <v>0</v>
      </c>
      <c r="J135" s="12">
        <v>0</v>
      </c>
      <c r="K135" s="12">
        <v>104.19</v>
      </c>
      <c r="L135" s="12">
        <v>0</v>
      </c>
      <c r="M135" s="12">
        <v>0</v>
      </c>
      <c r="N135" s="12">
        <v>0</v>
      </c>
      <c r="O135" s="12">
        <v>0</v>
      </c>
    </row>
    <row r="136" spans="1:15" s="9" customFormat="1" ht="11.25" customHeight="1" x14ac:dyDescent="0.2">
      <c r="A136" s="28"/>
      <c r="B136" s="36"/>
      <c r="C136" s="3" t="s">
        <v>11</v>
      </c>
      <c r="D136" s="12">
        <v>716356.94</v>
      </c>
      <c r="E136" s="12">
        <v>758712.45</v>
      </c>
      <c r="F136" s="12">
        <v>802555.93</v>
      </c>
      <c r="G136" s="12">
        <v>924096.13</v>
      </c>
      <c r="H136" s="12">
        <v>719750.34</v>
      </c>
      <c r="I136" s="12">
        <v>688224.21</v>
      </c>
      <c r="J136" s="12">
        <v>681582.44</v>
      </c>
      <c r="K136" s="12">
        <v>709139.36</v>
      </c>
      <c r="L136" s="12">
        <v>698377.73</v>
      </c>
      <c r="M136" s="12">
        <v>697376.32</v>
      </c>
      <c r="N136" s="12">
        <v>649753.29</v>
      </c>
      <c r="O136" s="12">
        <v>651497.59</v>
      </c>
    </row>
    <row r="137" spans="1:15" s="9" customFormat="1" ht="11.25" customHeight="1" x14ac:dyDescent="0.2">
      <c r="A137" s="28"/>
      <c r="B137" s="36"/>
      <c r="C137" s="3" t="s">
        <v>12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 s="9" customFormat="1" ht="11.25" customHeight="1" x14ac:dyDescent="0.2">
      <c r="A138" s="28"/>
      <c r="B138" s="36"/>
      <c r="C138" s="3" t="s">
        <v>13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1:15" s="9" customFormat="1" ht="11.25" customHeight="1" x14ac:dyDescent="0.2">
      <c r="A139" s="28"/>
      <c r="B139" s="36"/>
      <c r="C139" s="3" t="s">
        <v>14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1:15" s="9" customFormat="1" ht="11.25" customHeight="1" x14ac:dyDescent="0.2">
      <c r="A140" s="28"/>
      <c r="B140" s="37"/>
      <c r="C140" s="3" t="s">
        <v>15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1:15" s="9" customFormat="1" ht="11.25" customHeight="1" x14ac:dyDescent="0.2">
      <c r="A141" s="28"/>
      <c r="B141" s="30" t="s">
        <v>16</v>
      </c>
      <c r="C141" s="31"/>
      <c r="D141" s="11">
        <f t="shared" ref="D141:L141" si="25">SUM(D129:D140)</f>
        <v>716356.94</v>
      </c>
      <c r="E141" s="11">
        <f t="shared" si="25"/>
        <v>758712.45</v>
      </c>
      <c r="F141" s="11">
        <f t="shared" si="25"/>
        <v>802574.75</v>
      </c>
      <c r="G141" s="11">
        <f t="shared" si="25"/>
        <v>924096.13</v>
      </c>
      <c r="H141" s="11">
        <f t="shared" si="25"/>
        <v>719750.34</v>
      </c>
      <c r="I141" s="11">
        <f t="shared" si="25"/>
        <v>688224.21</v>
      </c>
      <c r="J141" s="11">
        <f t="shared" si="25"/>
        <v>681582.44</v>
      </c>
      <c r="K141" s="11">
        <f t="shared" si="25"/>
        <v>709243.54999999993</v>
      </c>
      <c r="L141" s="11">
        <f t="shared" si="25"/>
        <v>698377.73</v>
      </c>
      <c r="M141" s="11">
        <f t="shared" ref="M141:O141" si="26">SUM(M129:M140)</f>
        <v>697376.32</v>
      </c>
      <c r="N141" s="11">
        <f t="shared" si="26"/>
        <v>649753.29</v>
      </c>
      <c r="O141" s="11">
        <f t="shared" si="26"/>
        <v>651497.59</v>
      </c>
    </row>
    <row r="142" spans="1:15" s="9" customFormat="1" ht="11.25" customHeight="1" x14ac:dyDescent="0.2">
      <c r="A142" s="28"/>
      <c r="B142" s="35" t="s">
        <v>17</v>
      </c>
      <c r="C142" s="3" t="s">
        <v>18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1:15" s="9" customFormat="1" ht="11.25" customHeight="1" x14ac:dyDescent="0.2">
      <c r="A143" s="28"/>
      <c r="B143" s="36"/>
      <c r="C143" s="3" t="s">
        <v>48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1:15" s="9" customFormat="1" ht="11.25" customHeight="1" x14ac:dyDescent="0.2">
      <c r="A144" s="28"/>
      <c r="B144" s="36"/>
      <c r="C144" s="3" t="s">
        <v>19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1:15" s="9" customFormat="1" ht="11.25" customHeight="1" x14ac:dyDescent="0.2">
      <c r="A145" s="28"/>
      <c r="B145" s="36"/>
      <c r="C145" s="3" t="s">
        <v>20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1:15" s="9" customFormat="1" ht="11.25" customHeight="1" x14ac:dyDescent="0.2">
      <c r="A146" s="28"/>
      <c r="B146" s="36"/>
      <c r="C146" s="3" t="s">
        <v>21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1:15" s="9" customFormat="1" ht="11.25" customHeight="1" x14ac:dyDescent="0.2">
      <c r="A147" s="28"/>
      <c r="B147" s="36"/>
      <c r="C147" s="3" t="s">
        <v>22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1:15" s="9" customFormat="1" ht="11.25" customHeight="1" x14ac:dyDescent="0.2">
      <c r="A148" s="28"/>
      <c r="B148" s="36"/>
      <c r="C148" s="3" t="s">
        <v>23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1:15" s="9" customFormat="1" ht="11.25" customHeight="1" x14ac:dyDescent="0.2">
      <c r="A149" s="28"/>
      <c r="B149" s="36"/>
      <c r="C149" s="3" t="s">
        <v>24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1:15" s="9" customFormat="1" ht="11.25" customHeight="1" x14ac:dyDescent="0.2">
      <c r="A150" s="28"/>
      <c r="B150" s="36"/>
      <c r="C150" s="3" t="s">
        <v>25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1:15" s="9" customFormat="1" ht="11.25" customHeight="1" x14ac:dyDescent="0.2">
      <c r="A151" s="28"/>
      <c r="B151" s="37"/>
      <c r="C151" s="3" t="s">
        <v>26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1:15" s="9" customFormat="1" ht="11.25" customHeight="1" x14ac:dyDescent="0.2">
      <c r="A152" s="28"/>
      <c r="B152" s="30" t="s">
        <v>27</v>
      </c>
      <c r="C152" s="31"/>
      <c r="D152" s="11">
        <f t="shared" ref="D152:L152" si="27">SUM(D142:D151)</f>
        <v>0</v>
      </c>
      <c r="E152" s="11">
        <f t="shared" si="27"/>
        <v>0</v>
      </c>
      <c r="F152" s="11">
        <f t="shared" si="27"/>
        <v>0</v>
      </c>
      <c r="G152" s="11">
        <f t="shared" si="27"/>
        <v>0</v>
      </c>
      <c r="H152" s="11">
        <f t="shared" si="27"/>
        <v>0</v>
      </c>
      <c r="I152" s="11">
        <f t="shared" si="27"/>
        <v>0</v>
      </c>
      <c r="J152" s="11">
        <f t="shared" si="27"/>
        <v>0</v>
      </c>
      <c r="K152" s="11">
        <f t="shared" si="27"/>
        <v>0</v>
      </c>
      <c r="L152" s="11">
        <f t="shared" si="27"/>
        <v>0</v>
      </c>
      <c r="M152" s="11">
        <f t="shared" ref="M152:O152" si="28">SUM(M142:M151)</f>
        <v>0</v>
      </c>
      <c r="N152" s="11">
        <f t="shared" si="28"/>
        <v>0</v>
      </c>
      <c r="O152" s="11">
        <f t="shared" si="28"/>
        <v>0</v>
      </c>
    </row>
    <row r="153" spans="1:15" s="9" customFormat="1" ht="11.25" customHeight="1" x14ac:dyDescent="0.2">
      <c r="A153" s="28"/>
      <c r="B153" s="27" t="s">
        <v>28</v>
      </c>
      <c r="C153" s="3" t="s">
        <v>29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1:15" s="9" customFormat="1" ht="11.25" customHeight="1" x14ac:dyDescent="0.2">
      <c r="A154" s="28"/>
      <c r="B154" s="28"/>
      <c r="C154" s="3" t="s">
        <v>30</v>
      </c>
      <c r="D154" s="12">
        <v>14056.78</v>
      </c>
      <c r="E154" s="12">
        <v>16706.509999999998</v>
      </c>
      <c r="F154" s="12">
        <v>7332.52</v>
      </c>
      <c r="G154" s="12">
        <v>29193.62</v>
      </c>
      <c r="H154" s="12">
        <v>22340.47</v>
      </c>
      <c r="I154" s="12">
        <v>25382.41</v>
      </c>
      <c r="J154" s="12">
        <v>32181.35</v>
      </c>
      <c r="K154" s="12">
        <v>12722.46</v>
      </c>
      <c r="L154" s="12">
        <v>20022.79</v>
      </c>
      <c r="M154" s="12">
        <v>36225.589999999997</v>
      </c>
      <c r="N154" s="12">
        <v>14978.27</v>
      </c>
      <c r="O154" s="12">
        <v>17857.68</v>
      </c>
    </row>
    <row r="155" spans="1:15" s="9" customFormat="1" ht="11.25" customHeight="1" x14ac:dyDescent="0.2">
      <c r="A155" s="28"/>
      <c r="B155" s="28"/>
      <c r="C155" s="3" t="s">
        <v>31</v>
      </c>
      <c r="D155" s="12">
        <v>37374.239999999998</v>
      </c>
      <c r="E155" s="12">
        <v>49020.23</v>
      </c>
      <c r="F155" s="12">
        <v>36137.769999999997</v>
      </c>
      <c r="G155" s="12">
        <v>44155.839999999997</v>
      </c>
      <c r="H155" s="12">
        <v>42894.239999999998</v>
      </c>
      <c r="I155" s="12">
        <v>52489.87</v>
      </c>
      <c r="J155" s="12">
        <v>34167.81</v>
      </c>
      <c r="K155" s="12">
        <v>42550.84</v>
      </c>
      <c r="L155" s="12">
        <v>115501.73</v>
      </c>
      <c r="M155" s="12">
        <v>41207.360000000001</v>
      </c>
      <c r="N155" s="12">
        <v>48386.85</v>
      </c>
      <c r="O155" s="12">
        <v>46825.78</v>
      </c>
    </row>
    <row r="156" spans="1:15" s="9" customFormat="1" ht="11.25" customHeight="1" x14ac:dyDescent="0.2">
      <c r="A156" s="28"/>
      <c r="B156" s="28"/>
      <c r="C156" s="3" t="s">
        <v>32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1:15" s="9" customFormat="1" ht="11.25" customHeight="1" x14ac:dyDescent="0.2">
      <c r="A157" s="28"/>
      <c r="B157" s="29"/>
      <c r="C157" s="3" t="s">
        <v>33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1:15" s="9" customFormat="1" ht="11.25" customHeight="1" x14ac:dyDescent="0.2">
      <c r="A158" s="29"/>
      <c r="B158" s="30" t="s">
        <v>34</v>
      </c>
      <c r="C158" s="31"/>
      <c r="D158" s="11">
        <f t="shared" ref="D158:L158" si="29">SUM(D153:D157)</f>
        <v>51431.02</v>
      </c>
      <c r="E158" s="11">
        <f t="shared" si="29"/>
        <v>65726.740000000005</v>
      </c>
      <c r="F158" s="11">
        <f t="shared" si="29"/>
        <v>43470.289999999994</v>
      </c>
      <c r="G158" s="11">
        <f t="shared" si="29"/>
        <v>73349.459999999992</v>
      </c>
      <c r="H158" s="11">
        <f t="shared" si="29"/>
        <v>65234.71</v>
      </c>
      <c r="I158" s="11">
        <f t="shared" si="29"/>
        <v>77872.28</v>
      </c>
      <c r="J158" s="11">
        <f t="shared" si="29"/>
        <v>66349.16</v>
      </c>
      <c r="K158" s="11">
        <f t="shared" si="29"/>
        <v>55273.299999999996</v>
      </c>
      <c r="L158" s="11">
        <f t="shared" si="29"/>
        <v>135524.51999999999</v>
      </c>
      <c r="M158" s="11">
        <f t="shared" ref="M158:O158" si="30">SUM(M153:M157)</f>
        <v>77432.95</v>
      </c>
      <c r="N158" s="11">
        <f t="shared" si="30"/>
        <v>63365.119999999995</v>
      </c>
      <c r="O158" s="11">
        <f t="shared" si="30"/>
        <v>64683.46</v>
      </c>
    </row>
    <row r="159" spans="1:15" s="9" customFormat="1" ht="11.25" customHeight="1" x14ac:dyDescent="0.2">
      <c r="A159" s="32" t="s">
        <v>39</v>
      </c>
      <c r="B159" s="27" t="s">
        <v>3</v>
      </c>
      <c r="C159" s="3" t="s">
        <v>4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1:15" s="9" customFormat="1" ht="11.25" customHeight="1" x14ac:dyDescent="0.2">
      <c r="A160" s="33"/>
      <c r="B160" s="28"/>
      <c r="C160" s="3" t="s">
        <v>5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1:15" s="9" customFormat="1" ht="11.25" customHeight="1" x14ac:dyDescent="0.2">
      <c r="A161" s="33"/>
      <c r="B161" s="28"/>
      <c r="C161" s="3" t="s">
        <v>6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1:15" s="9" customFormat="1" ht="11.25" customHeight="1" x14ac:dyDescent="0.2">
      <c r="A162" s="33"/>
      <c r="B162" s="28"/>
      <c r="C162" s="3" t="s">
        <v>7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1:15" s="9" customFormat="1" ht="11.25" customHeight="1" x14ac:dyDescent="0.2">
      <c r="A163" s="33"/>
      <c r="B163" s="28"/>
      <c r="C163" s="3" t="s">
        <v>8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1:15" s="9" customFormat="1" ht="11.25" customHeight="1" x14ac:dyDescent="0.2">
      <c r="A164" s="33"/>
      <c r="B164" s="28"/>
      <c r="C164" s="3" t="s">
        <v>9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1:15" s="9" customFormat="1" ht="11.25" customHeight="1" x14ac:dyDescent="0.2">
      <c r="A165" s="33"/>
      <c r="B165" s="28"/>
      <c r="C165" s="3" t="s">
        <v>10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</row>
    <row r="166" spans="1:15" s="9" customFormat="1" ht="11.25" customHeight="1" x14ac:dyDescent="0.2">
      <c r="A166" s="33"/>
      <c r="B166" s="28"/>
      <c r="C166" s="3" t="s">
        <v>11</v>
      </c>
      <c r="D166" s="12">
        <v>37961.120000000003</v>
      </c>
      <c r="E166" s="12">
        <v>41357.32</v>
      </c>
      <c r="F166" s="12">
        <v>22865.03</v>
      </c>
      <c r="G166" s="12">
        <v>48865.63</v>
      </c>
      <c r="H166" s="12">
        <v>30026.39</v>
      </c>
      <c r="I166" s="12">
        <v>27885.33</v>
      </c>
      <c r="J166" s="12">
        <v>21406.58</v>
      </c>
      <c r="K166" s="12">
        <v>20289.82</v>
      </c>
      <c r="L166" s="12">
        <v>14726.97</v>
      </c>
      <c r="M166" s="12">
        <v>22417.360000000001</v>
      </c>
      <c r="N166" s="12">
        <v>15766.689999999999</v>
      </c>
      <c r="O166" s="12">
        <v>17655.28</v>
      </c>
    </row>
    <row r="167" spans="1:15" s="9" customFormat="1" ht="11.25" customHeight="1" x14ac:dyDescent="0.2">
      <c r="A167" s="33"/>
      <c r="B167" s="28"/>
      <c r="C167" s="3" t="s">
        <v>12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1:15" s="9" customFormat="1" ht="11.25" customHeight="1" x14ac:dyDescent="0.2">
      <c r="A168" s="33"/>
      <c r="B168" s="28"/>
      <c r="C168" s="3" t="s">
        <v>13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1:15" s="9" customFormat="1" ht="11.25" customHeight="1" x14ac:dyDescent="0.2">
      <c r="A169" s="33"/>
      <c r="B169" s="28"/>
      <c r="C169" s="3" t="s">
        <v>14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1:15" s="9" customFormat="1" ht="11.25" customHeight="1" x14ac:dyDescent="0.2">
      <c r="A170" s="33"/>
      <c r="B170" s="29"/>
      <c r="C170" s="3" t="s">
        <v>15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1:15" s="9" customFormat="1" ht="11.25" customHeight="1" x14ac:dyDescent="0.2">
      <c r="A171" s="33"/>
      <c r="B171" s="30" t="s">
        <v>16</v>
      </c>
      <c r="C171" s="31"/>
      <c r="D171" s="11">
        <f t="shared" ref="D171:L171" si="31">SUM(D159:D170)</f>
        <v>37961.120000000003</v>
      </c>
      <c r="E171" s="11">
        <f t="shared" si="31"/>
        <v>41357.32</v>
      </c>
      <c r="F171" s="11">
        <f t="shared" si="31"/>
        <v>22865.03</v>
      </c>
      <c r="G171" s="11">
        <f t="shared" si="31"/>
        <v>48865.63</v>
      </c>
      <c r="H171" s="11">
        <f t="shared" si="31"/>
        <v>30026.39</v>
      </c>
      <c r="I171" s="11">
        <f t="shared" si="31"/>
        <v>27885.33</v>
      </c>
      <c r="J171" s="11">
        <f t="shared" si="31"/>
        <v>21406.58</v>
      </c>
      <c r="K171" s="11">
        <f t="shared" si="31"/>
        <v>20289.82</v>
      </c>
      <c r="L171" s="11">
        <f t="shared" si="31"/>
        <v>14726.97</v>
      </c>
      <c r="M171" s="11">
        <f t="shared" ref="M171:O171" si="32">SUM(M159:M170)</f>
        <v>22417.360000000001</v>
      </c>
      <c r="N171" s="11">
        <f t="shared" si="32"/>
        <v>15766.689999999999</v>
      </c>
      <c r="O171" s="11">
        <f t="shared" si="32"/>
        <v>17655.28</v>
      </c>
    </row>
    <row r="172" spans="1:15" s="9" customFormat="1" ht="11.25" customHeight="1" x14ac:dyDescent="0.2">
      <c r="A172" s="33"/>
      <c r="B172" s="35" t="s">
        <v>17</v>
      </c>
      <c r="C172" s="3" t="s">
        <v>18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1:15" s="9" customFormat="1" ht="11.25" customHeight="1" x14ac:dyDescent="0.2">
      <c r="A173" s="33"/>
      <c r="B173" s="36"/>
      <c r="C173" s="3" t="s">
        <v>48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1:15" s="9" customFormat="1" ht="11.25" customHeight="1" x14ac:dyDescent="0.2">
      <c r="A174" s="33"/>
      <c r="B174" s="36"/>
      <c r="C174" s="3" t="s">
        <v>19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1:15" s="9" customFormat="1" ht="11.25" customHeight="1" x14ac:dyDescent="0.2">
      <c r="A175" s="33"/>
      <c r="B175" s="36"/>
      <c r="C175" s="3" t="s">
        <v>20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1:15" s="9" customFormat="1" ht="11.25" customHeight="1" x14ac:dyDescent="0.2">
      <c r="A176" s="33"/>
      <c r="B176" s="36"/>
      <c r="C176" s="3" t="s">
        <v>21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1:15" s="9" customFormat="1" ht="11.25" customHeight="1" x14ac:dyDescent="0.2">
      <c r="A177" s="33"/>
      <c r="B177" s="36"/>
      <c r="C177" s="3" t="s">
        <v>22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1:15" s="9" customFormat="1" ht="11.25" customHeight="1" x14ac:dyDescent="0.2">
      <c r="A178" s="33"/>
      <c r="B178" s="36"/>
      <c r="C178" s="3" t="s">
        <v>23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1:15" s="9" customFormat="1" ht="11.25" customHeight="1" x14ac:dyDescent="0.2">
      <c r="A179" s="33"/>
      <c r="B179" s="36"/>
      <c r="C179" s="3" t="s">
        <v>24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1:15" s="9" customFormat="1" ht="11.25" customHeight="1" x14ac:dyDescent="0.2">
      <c r="A180" s="33"/>
      <c r="B180" s="36"/>
      <c r="C180" s="3" t="s">
        <v>25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1:15" s="9" customFormat="1" ht="11.25" customHeight="1" x14ac:dyDescent="0.2">
      <c r="A181" s="33"/>
      <c r="B181" s="37"/>
      <c r="C181" s="3" t="s">
        <v>26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1:15" s="9" customFormat="1" ht="11.25" customHeight="1" x14ac:dyDescent="0.2">
      <c r="A182" s="33"/>
      <c r="B182" s="30" t="s">
        <v>27</v>
      </c>
      <c r="C182" s="31"/>
      <c r="D182" s="11">
        <f t="shared" ref="D182:L182" si="33">SUM(D172:D181)</f>
        <v>0</v>
      </c>
      <c r="E182" s="11">
        <f t="shared" si="33"/>
        <v>0</v>
      </c>
      <c r="F182" s="11">
        <f t="shared" si="33"/>
        <v>0</v>
      </c>
      <c r="G182" s="11">
        <f t="shared" si="33"/>
        <v>0</v>
      </c>
      <c r="H182" s="11">
        <f t="shared" si="33"/>
        <v>0</v>
      </c>
      <c r="I182" s="11">
        <f t="shared" si="33"/>
        <v>0</v>
      </c>
      <c r="J182" s="11">
        <f t="shared" si="33"/>
        <v>0</v>
      </c>
      <c r="K182" s="11">
        <f t="shared" si="33"/>
        <v>0</v>
      </c>
      <c r="L182" s="11">
        <f t="shared" si="33"/>
        <v>0</v>
      </c>
      <c r="M182" s="11">
        <f t="shared" ref="M182:O182" si="34">SUM(M172:M181)</f>
        <v>0</v>
      </c>
      <c r="N182" s="11">
        <f t="shared" si="34"/>
        <v>0</v>
      </c>
      <c r="O182" s="11">
        <f t="shared" si="34"/>
        <v>0</v>
      </c>
    </row>
    <row r="183" spans="1:15" s="9" customFormat="1" ht="11.25" customHeight="1" x14ac:dyDescent="0.2">
      <c r="A183" s="33"/>
      <c r="B183" s="27" t="s">
        <v>28</v>
      </c>
      <c r="C183" s="3" t="s">
        <v>29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1:15" s="9" customFormat="1" ht="11.25" customHeight="1" x14ac:dyDescent="0.2">
      <c r="A184" s="33"/>
      <c r="B184" s="28"/>
      <c r="C184" s="3" t="s">
        <v>30</v>
      </c>
      <c r="D184" s="12">
        <v>8538.43</v>
      </c>
      <c r="E184" s="12">
        <v>11748.37</v>
      </c>
      <c r="F184" s="12">
        <v>9175.99</v>
      </c>
      <c r="G184" s="12">
        <v>9570.5</v>
      </c>
      <c r="H184" s="12">
        <v>5086.72</v>
      </c>
      <c r="I184" s="12">
        <v>6948.44</v>
      </c>
      <c r="J184" s="12">
        <v>3532.84</v>
      </c>
      <c r="K184" s="12">
        <v>4767.9399999999996</v>
      </c>
      <c r="L184" s="12">
        <v>11857.98</v>
      </c>
      <c r="M184" s="12">
        <v>6598.4600000000009</v>
      </c>
      <c r="N184" s="12">
        <v>8725.51</v>
      </c>
      <c r="O184" s="12">
        <v>9329.26</v>
      </c>
    </row>
    <row r="185" spans="1:15" s="9" customFormat="1" ht="11.25" customHeight="1" x14ac:dyDescent="0.2">
      <c r="A185" s="33"/>
      <c r="B185" s="28"/>
      <c r="C185" s="3" t="s">
        <v>31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1:15" s="9" customFormat="1" ht="11.25" customHeight="1" x14ac:dyDescent="0.2">
      <c r="A186" s="33"/>
      <c r="B186" s="28"/>
      <c r="C186" s="3" t="s">
        <v>32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1:15" s="9" customFormat="1" ht="11.25" customHeight="1" x14ac:dyDescent="0.2">
      <c r="A187" s="33"/>
      <c r="B187" s="29"/>
      <c r="C187" s="3" t="s">
        <v>33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1:15" s="9" customFormat="1" ht="11.25" x14ac:dyDescent="0.2">
      <c r="A188" s="34"/>
      <c r="B188" s="30" t="s">
        <v>34</v>
      </c>
      <c r="C188" s="31"/>
      <c r="D188" s="11">
        <f t="shared" ref="D188:L188" si="35">SUM(D183:D187)</f>
        <v>8538.43</v>
      </c>
      <c r="E188" s="11">
        <f t="shared" si="35"/>
        <v>11748.37</v>
      </c>
      <c r="F188" s="11">
        <f t="shared" si="35"/>
        <v>9175.99</v>
      </c>
      <c r="G188" s="11">
        <f t="shared" si="35"/>
        <v>9570.5</v>
      </c>
      <c r="H188" s="11">
        <f t="shared" si="35"/>
        <v>5086.72</v>
      </c>
      <c r="I188" s="11">
        <f t="shared" si="35"/>
        <v>6948.44</v>
      </c>
      <c r="J188" s="11">
        <f t="shared" si="35"/>
        <v>3532.84</v>
      </c>
      <c r="K188" s="11">
        <f t="shared" si="35"/>
        <v>4767.9399999999996</v>
      </c>
      <c r="L188" s="11">
        <f t="shared" si="35"/>
        <v>11857.98</v>
      </c>
      <c r="M188" s="11">
        <f t="shared" ref="M188:O188" si="36">SUM(M183:M187)</f>
        <v>6598.4600000000009</v>
      </c>
      <c r="N188" s="11">
        <f t="shared" si="36"/>
        <v>8725.51</v>
      </c>
      <c r="O188" s="11">
        <f t="shared" si="36"/>
        <v>9329.26</v>
      </c>
    </row>
    <row r="189" spans="1:15" s="9" customFormat="1" ht="11.25" customHeight="1" x14ac:dyDescent="0.2">
      <c r="A189" s="32" t="s">
        <v>40</v>
      </c>
      <c r="B189" s="15" t="s">
        <v>3</v>
      </c>
      <c r="C189" s="3" t="s">
        <v>4</v>
      </c>
      <c r="D189" s="12">
        <v>21186.89</v>
      </c>
      <c r="E189" s="12">
        <v>14636.9</v>
      </c>
      <c r="F189" s="12">
        <v>24319.91</v>
      </c>
      <c r="G189" s="12">
        <v>26532.36</v>
      </c>
      <c r="H189" s="12">
        <v>26291.599999999999</v>
      </c>
      <c r="I189" s="12">
        <v>28419.77</v>
      </c>
      <c r="J189" s="12">
        <v>-2282.5</v>
      </c>
      <c r="K189" s="12">
        <v>-820.77</v>
      </c>
      <c r="L189" s="12">
        <v>7511.09</v>
      </c>
      <c r="M189" s="25">
        <v>0</v>
      </c>
      <c r="N189" s="25">
        <v>0</v>
      </c>
      <c r="O189" s="25">
        <v>0</v>
      </c>
    </row>
    <row r="190" spans="1:15" s="9" customFormat="1" ht="11.25" customHeight="1" x14ac:dyDescent="0.2">
      <c r="A190" s="33"/>
      <c r="B190" s="16"/>
      <c r="C190" s="3" t="s">
        <v>5</v>
      </c>
      <c r="D190" s="12">
        <v>171599.71999999997</v>
      </c>
      <c r="E190" s="12">
        <v>193779.15999999997</v>
      </c>
      <c r="F190" s="12">
        <v>184172.41</v>
      </c>
      <c r="G190" s="12">
        <v>129828.06999999998</v>
      </c>
      <c r="H190" s="12">
        <v>195619.03999999998</v>
      </c>
      <c r="I190" s="12">
        <v>219799.45</v>
      </c>
      <c r="J190" s="12">
        <v>173513.21000000002</v>
      </c>
      <c r="K190" s="12">
        <v>177490.24</v>
      </c>
      <c r="L190" s="12">
        <v>212972.49</v>
      </c>
      <c r="M190" s="25">
        <v>196162.5</v>
      </c>
      <c r="N190" s="25">
        <v>249037.16000000003</v>
      </c>
      <c r="O190" s="25">
        <v>208144.99</v>
      </c>
    </row>
    <row r="191" spans="1:15" s="9" customFormat="1" ht="11.25" x14ac:dyDescent="0.2">
      <c r="A191" s="33"/>
      <c r="B191" s="16"/>
      <c r="C191" s="3" t="s">
        <v>6</v>
      </c>
      <c r="D191" s="12">
        <v>126827.49</v>
      </c>
      <c r="E191" s="12">
        <v>68691.22</v>
      </c>
      <c r="F191" s="12">
        <v>59035.73</v>
      </c>
      <c r="G191" s="12">
        <v>144143.90000000002</v>
      </c>
      <c r="H191" s="12">
        <v>74864.72</v>
      </c>
      <c r="I191" s="12">
        <v>145906.89000000001</v>
      </c>
      <c r="J191" s="12">
        <v>127810.29000000001</v>
      </c>
      <c r="K191" s="12">
        <v>42010.14</v>
      </c>
      <c r="L191" s="12">
        <v>51519.289999999994</v>
      </c>
      <c r="M191" s="25">
        <v>176675.02999999997</v>
      </c>
      <c r="N191" s="25">
        <v>84104.49</v>
      </c>
      <c r="O191" s="25">
        <v>46483.05</v>
      </c>
    </row>
    <row r="192" spans="1:15" s="9" customFormat="1" ht="11.25" x14ac:dyDescent="0.2">
      <c r="A192" s="33"/>
      <c r="B192" s="16"/>
      <c r="C192" s="3" t="s">
        <v>7</v>
      </c>
      <c r="D192" s="12">
        <v>309069.63</v>
      </c>
      <c r="E192" s="12">
        <v>590875.78</v>
      </c>
      <c r="F192" s="12">
        <v>196642.02000000014</v>
      </c>
      <c r="G192" s="12">
        <v>454473.60000000015</v>
      </c>
      <c r="H192" s="12">
        <v>359864.00000000012</v>
      </c>
      <c r="I192" s="12">
        <v>330803.35000000003</v>
      </c>
      <c r="J192" s="12">
        <v>230535.97999999998</v>
      </c>
      <c r="K192" s="12">
        <v>-294005.01000000013</v>
      </c>
      <c r="L192" s="12">
        <v>-122222.10999999996</v>
      </c>
      <c r="M192" s="25">
        <v>390596.12999999989</v>
      </c>
      <c r="N192" s="25">
        <v>234135.42</v>
      </c>
      <c r="O192" s="25">
        <v>199610.76999999984</v>
      </c>
    </row>
    <row r="193" spans="1:15" s="9" customFormat="1" ht="11.25" x14ac:dyDescent="0.2">
      <c r="A193" s="33"/>
      <c r="B193" s="16"/>
      <c r="C193" s="3" t="s">
        <v>8</v>
      </c>
      <c r="D193" s="12">
        <v>-154022.54999999999</v>
      </c>
      <c r="E193" s="12">
        <v>226935.77000000002</v>
      </c>
      <c r="F193" s="12">
        <v>218570.82</v>
      </c>
      <c r="G193" s="12">
        <v>475316.99</v>
      </c>
      <c r="H193" s="12">
        <v>176682.06</v>
      </c>
      <c r="I193" s="12">
        <v>88260.689999999988</v>
      </c>
      <c r="J193" s="12">
        <v>120829.25</v>
      </c>
      <c r="K193" s="12">
        <v>129840.31</v>
      </c>
      <c r="L193" s="12">
        <v>262235.98</v>
      </c>
      <c r="M193" s="25">
        <v>159322.82000000004</v>
      </c>
      <c r="N193" s="25">
        <v>281916.08</v>
      </c>
      <c r="O193" s="25">
        <v>190594.71000000002</v>
      </c>
    </row>
    <row r="194" spans="1:15" s="9" customFormat="1" ht="11.25" x14ac:dyDescent="0.2">
      <c r="A194" s="33"/>
      <c r="B194" s="16"/>
      <c r="C194" s="3" t="s">
        <v>9</v>
      </c>
      <c r="D194" s="12">
        <v>93923.39</v>
      </c>
      <c r="E194" s="12">
        <v>180336.45</v>
      </c>
      <c r="F194" s="12">
        <v>91652.58</v>
      </c>
      <c r="G194" s="12">
        <v>101617.11</v>
      </c>
      <c r="H194" s="12">
        <v>212994.64</v>
      </c>
      <c r="I194" s="12">
        <v>249206.05000000002</v>
      </c>
      <c r="J194" s="12">
        <v>61888.25</v>
      </c>
      <c r="K194" s="12">
        <v>113741.82999999999</v>
      </c>
      <c r="L194" s="12">
        <v>168757.52</v>
      </c>
      <c r="M194" s="25">
        <v>158668.72999999998</v>
      </c>
      <c r="N194" s="25">
        <v>115941.21000000004</v>
      </c>
      <c r="O194" s="25">
        <v>129308.7</v>
      </c>
    </row>
    <row r="195" spans="1:15" s="9" customFormat="1" ht="11.25" x14ac:dyDescent="0.2">
      <c r="A195" s="33"/>
      <c r="B195" s="16"/>
      <c r="C195" s="3" t="s">
        <v>49</v>
      </c>
      <c r="D195" s="12">
        <v>0</v>
      </c>
      <c r="E195" s="12">
        <v>0</v>
      </c>
      <c r="F195" s="12">
        <v>0</v>
      </c>
      <c r="G195" s="12">
        <v>673.27</v>
      </c>
      <c r="H195" s="12">
        <v>0</v>
      </c>
      <c r="I195" s="12">
        <v>9993.19</v>
      </c>
      <c r="J195" s="12">
        <v>0</v>
      </c>
      <c r="K195" s="12">
        <v>0</v>
      </c>
      <c r="L195" s="12">
        <v>0</v>
      </c>
      <c r="M195" s="25">
        <v>0</v>
      </c>
      <c r="N195" s="25">
        <v>0</v>
      </c>
      <c r="O195" s="25">
        <v>0</v>
      </c>
    </row>
    <row r="196" spans="1:15" s="9" customFormat="1" ht="11.25" x14ac:dyDescent="0.2">
      <c r="A196" s="33"/>
      <c r="B196" s="16"/>
      <c r="C196" s="3" t="s">
        <v>10</v>
      </c>
      <c r="D196" s="12">
        <v>812424.02999999991</v>
      </c>
      <c r="E196" s="12">
        <v>747471.11</v>
      </c>
      <c r="F196" s="12">
        <v>871996.95</v>
      </c>
      <c r="G196" s="12">
        <v>770343.6</v>
      </c>
      <c r="H196" s="12">
        <v>843111.99</v>
      </c>
      <c r="I196" s="12">
        <v>1033747.73</v>
      </c>
      <c r="J196" s="12">
        <v>715700.51</v>
      </c>
      <c r="K196" s="12">
        <v>782270.14999999991</v>
      </c>
      <c r="L196" s="12">
        <v>789695.90999999992</v>
      </c>
      <c r="M196" s="25">
        <v>736065.14000000013</v>
      </c>
      <c r="N196" s="25">
        <v>1191620.0900000001</v>
      </c>
      <c r="O196" s="25">
        <v>601603.89</v>
      </c>
    </row>
    <row r="197" spans="1:15" s="9" customFormat="1" ht="11.25" x14ac:dyDescent="0.2">
      <c r="A197" s="33"/>
      <c r="B197" s="16"/>
      <c r="C197" s="3" t="s">
        <v>11</v>
      </c>
      <c r="D197" s="12">
        <v>2945210.79</v>
      </c>
      <c r="E197" s="12">
        <v>2561276.27</v>
      </c>
      <c r="F197" s="12">
        <v>2572724.2000000002</v>
      </c>
      <c r="G197" s="12">
        <v>2379677.2200000011</v>
      </c>
      <c r="H197" s="12">
        <v>2430891.19</v>
      </c>
      <c r="I197" s="12">
        <v>3537210.38</v>
      </c>
      <c r="J197" s="12">
        <v>2388519.67</v>
      </c>
      <c r="K197" s="12">
        <v>2367684.7399999998</v>
      </c>
      <c r="L197" s="12">
        <v>2316620.6399999992</v>
      </c>
      <c r="M197" s="25">
        <v>2311968.6199999987</v>
      </c>
      <c r="N197" s="25">
        <v>2821177.8399999994</v>
      </c>
      <c r="O197" s="25">
        <v>2394801.6800000002</v>
      </c>
    </row>
    <row r="198" spans="1:15" s="9" customFormat="1" ht="11.25" x14ac:dyDescent="0.2">
      <c r="A198" s="33"/>
      <c r="B198" s="16"/>
      <c r="C198" s="3" t="s">
        <v>12</v>
      </c>
      <c r="D198" s="12">
        <v>37884.17</v>
      </c>
      <c r="E198" s="12">
        <v>41501.31</v>
      </c>
      <c r="F198" s="12">
        <v>41855.060000000005</v>
      </c>
      <c r="G198" s="12">
        <v>36386.449999999997</v>
      </c>
      <c r="H198" s="12">
        <v>55502.3</v>
      </c>
      <c r="I198" s="12">
        <v>55752</v>
      </c>
      <c r="J198" s="12">
        <v>27299.170000000002</v>
      </c>
      <c r="K198" s="12">
        <v>26479.079999999998</v>
      </c>
      <c r="L198" s="12">
        <v>34218.19</v>
      </c>
      <c r="M198" s="25">
        <v>21179.870000000003</v>
      </c>
      <c r="N198" s="25">
        <v>37095.05000000001</v>
      </c>
      <c r="O198" s="25">
        <v>27051.090000000007</v>
      </c>
    </row>
    <row r="199" spans="1:15" s="9" customFormat="1" ht="11.25" x14ac:dyDescent="0.2">
      <c r="A199" s="33"/>
      <c r="B199" s="16"/>
      <c r="C199" s="3" t="s">
        <v>13</v>
      </c>
      <c r="D199" s="12">
        <v>381796.72000000003</v>
      </c>
      <c r="E199" s="12">
        <v>674373.1</v>
      </c>
      <c r="F199" s="12">
        <v>458695.9</v>
      </c>
      <c r="G199" s="12">
        <v>540576</v>
      </c>
      <c r="H199" s="12">
        <v>418540.87</v>
      </c>
      <c r="I199" s="12">
        <v>550141.18000000005</v>
      </c>
      <c r="J199" s="12">
        <v>429720.05000000005</v>
      </c>
      <c r="K199" s="12">
        <v>407247.41</v>
      </c>
      <c r="L199" s="12">
        <v>640468.56000000006</v>
      </c>
      <c r="M199" s="25">
        <v>391680.3000000001</v>
      </c>
      <c r="N199" s="25">
        <v>617557.67999999993</v>
      </c>
      <c r="O199" s="25">
        <v>512815.94999999995</v>
      </c>
    </row>
    <row r="200" spans="1:15" s="9" customFormat="1" ht="11.25" x14ac:dyDescent="0.2">
      <c r="A200" s="33"/>
      <c r="B200" s="16"/>
      <c r="C200" s="3" t="s">
        <v>14</v>
      </c>
      <c r="D200" s="12">
        <v>837940.34000000008</v>
      </c>
      <c r="E200" s="12">
        <v>658240.73</v>
      </c>
      <c r="F200" s="12">
        <v>347542.28</v>
      </c>
      <c r="G200" s="12">
        <v>200473.19000000012</v>
      </c>
      <c r="H200" s="12">
        <v>1230277.54</v>
      </c>
      <c r="I200" s="12">
        <v>-232360.79</v>
      </c>
      <c r="J200" s="12">
        <v>895875.02</v>
      </c>
      <c r="K200" s="12">
        <v>1534069.1199999999</v>
      </c>
      <c r="L200" s="12">
        <v>-23458.769999999993</v>
      </c>
      <c r="M200" s="25">
        <v>392934.89000000025</v>
      </c>
      <c r="N200" s="25">
        <v>846698.96000000008</v>
      </c>
      <c r="O200" s="25">
        <v>420584.78000000014</v>
      </c>
    </row>
    <row r="201" spans="1:15" s="9" customFormat="1" ht="11.25" x14ac:dyDescent="0.2">
      <c r="A201" s="33"/>
      <c r="B201" s="17"/>
      <c r="C201" s="3" t="s">
        <v>15</v>
      </c>
      <c r="D201" s="12">
        <v>148340.31999999998</v>
      </c>
      <c r="E201" s="12">
        <v>203181.28999999998</v>
      </c>
      <c r="F201" s="12">
        <v>177324.5</v>
      </c>
      <c r="G201" s="12">
        <v>200566.81</v>
      </c>
      <c r="H201" s="12">
        <v>171357.57</v>
      </c>
      <c r="I201" s="12">
        <v>218802.41999999998</v>
      </c>
      <c r="J201" s="12">
        <v>157503.60999999999</v>
      </c>
      <c r="K201" s="12">
        <v>163639.43</v>
      </c>
      <c r="L201" s="12">
        <v>154949.15</v>
      </c>
      <c r="M201" s="25">
        <v>158425.60000000003</v>
      </c>
      <c r="N201" s="25">
        <v>201152.34999999998</v>
      </c>
      <c r="O201" s="25">
        <v>168967.78</v>
      </c>
    </row>
    <row r="202" spans="1:15" s="9" customFormat="1" ht="11.25" x14ac:dyDescent="0.2">
      <c r="A202" s="33"/>
      <c r="B202" s="30" t="s">
        <v>16</v>
      </c>
      <c r="C202" s="31"/>
      <c r="D202" s="11">
        <f t="shared" ref="D202:L202" si="37">SUM(D189:D201)</f>
        <v>5732180.9399999995</v>
      </c>
      <c r="E202" s="11">
        <f t="shared" si="37"/>
        <v>6161299.0899999989</v>
      </c>
      <c r="F202" s="11">
        <f t="shared" si="37"/>
        <v>5244532.3600000003</v>
      </c>
      <c r="G202" s="11">
        <f t="shared" si="37"/>
        <v>5460608.5700000012</v>
      </c>
      <c r="H202" s="11">
        <f t="shared" si="37"/>
        <v>6195997.5200000005</v>
      </c>
      <c r="I202" s="11">
        <f t="shared" si="37"/>
        <v>6235682.3099999996</v>
      </c>
      <c r="J202" s="11">
        <f t="shared" si="37"/>
        <v>5326912.5100000007</v>
      </c>
      <c r="K202" s="11">
        <f t="shared" si="37"/>
        <v>5449646.669999999</v>
      </c>
      <c r="L202" s="11">
        <f t="shared" si="37"/>
        <v>4493267.9399999995</v>
      </c>
      <c r="M202" s="11">
        <f t="shared" ref="M202:O202" si="38">SUM(M189:M201)</f>
        <v>5093679.629999999</v>
      </c>
      <c r="N202" s="11">
        <f t="shared" si="38"/>
        <v>6680436.3299999982</v>
      </c>
      <c r="O202" s="11">
        <f t="shared" si="38"/>
        <v>4899967.3900000006</v>
      </c>
    </row>
    <row r="203" spans="1:15" s="9" customFormat="1" ht="11.25" customHeight="1" x14ac:dyDescent="0.2">
      <c r="A203" s="33"/>
      <c r="B203" s="18" t="s">
        <v>17</v>
      </c>
      <c r="C203" s="3" t="s">
        <v>18</v>
      </c>
      <c r="D203" s="12">
        <v>868404.51</v>
      </c>
      <c r="E203" s="12">
        <v>999359.96</v>
      </c>
      <c r="F203" s="12">
        <v>945999.7</v>
      </c>
      <c r="G203" s="12">
        <v>907441.61</v>
      </c>
      <c r="H203" s="12">
        <v>837379.41000000015</v>
      </c>
      <c r="I203" s="12">
        <v>1066385.2799999998</v>
      </c>
      <c r="J203" s="12">
        <v>997370.55</v>
      </c>
      <c r="K203" s="12">
        <v>727034.24</v>
      </c>
      <c r="L203" s="12">
        <v>832325.25</v>
      </c>
      <c r="M203" s="25">
        <v>1001481.3699999999</v>
      </c>
      <c r="N203" s="25">
        <v>978984.88000000012</v>
      </c>
      <c r="O203" s="25">
        <v>1054974.6499999997</v>
      </c>
    </row>
    <row r="204" spans="1:15" s="9" customFormat="1" ht="11.25" customHeight="1" x14ac:dyDescent="0.2">
      <c r="A204" s="33"/>
      <c r="B204" s="19"/>
      <c r="C204" s="3" t="s">
        <v>48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25">
        <v>0</v>
      </c>
      <c r="N204" s="25">
        <v>0</v>
      </c>
      <c r="O204" s="25">
        <v>0</v>
      </c>
    </row>
    <row r="205" spans="1:15" s="9" customFormat="1" ht="11.25" x14ac:dyDescent="0.2">
      <c r="A205" s="33"/>
      <c r="B205" s="19"/>
      <c r="C205" s="3" t="s">
        <v>19</v>
      </c>
      <c r="D205" s="12">
        <v>239366.2</v>
      </c>
      <c r="E205" s="12">
        <v>269380.56</v>
      </c>
      <c r="F205" s="12">
        <v>242006.16999999998</v>
      </c>
      <c r="G205" s="12">
        <v>270649.88</v>
      </c>
      <c r="H205" s="12">
        <v>283572.81</v>
      </c>
      <c r="I205" s="12">
        <v>126565.84</v>
      </c>
      <c r="J205" s="12">
        <v>232253.71000000002</v>
      </c>
      <c r="K205" s="12">
        <v>226725.34999999998</v>
      </c>
      <c r="L205" s="12">
        <v>285307.16000000003</v>
      </c>
      <c r="M205" s="25">
        <v>219870.89000000007</v>
      </c>
      <c r="N205" s="25">
        <v>274393.14999999997</v>
      </c>
      <c r="O205" s="25">
        <v>276477.74000000005</v>
      </c>
    </row>
    <row r="206" spans="1:15" s="9" customFormat="1" ht="11.25" x14ac:dyDescent="0.2">
      <c r="A206" s="33"/>
      <c r="B206" s="19"/>
      <c r="C206" s="3" t="s">
        <v>20</v>
      </c>
      <c r="D206" s="12">
        <v>2521514.7599999998</v>
      </c>
      <c r="E206" s="12">
        <v>1183308.92</v>
      </c>
      <c r="F206" s="12">
        <v>1844229.96</v>
      </c>
      <c r="G206" s="12">
        <v>1604042.56</v>
      </c>
      <c r="H206" s="12">
        <v>1798172.09</v>
      </c>
      <c r="I206" s="12">
        <v>2063986.89</v>
      </c>
      <c r="J206" s="12">
        <v>2033923.31</v>
      </c>
      <c r="K206" s="12">
        <v>1789900.72</v>
      </c>
      <c r="L206" s="12">
        <v>2437096.04</v>
      </c>
      <c r="M206" s="25">
        <v>1865103.5800000003</v>
      </c>
      <c r="N206" s="25">
        <v>2060329.2400000002</v>
      </c>
      <c r="O206" s="25">
        <v>2229972.1300000004</v>
      </c>
    </row>
    <row r="207" spans="1:15" s="9" customFormat="1" ht="11.25" x14ac:dyDescent="0.2">
      <c r="A207" s="33"/>
      <c r="B207" s="19"/>
      <c r="C207" s="3" t="s">
        <v>21</v>
      </c>
      <c r="D207" s="12">
        <v>234294.16</v>
      </c>
      <c r="E207" s="12">
        <v>395937.29</v>
      </c>
      <c r="F207" s="12">
        <v>399363.77</v>
      </c>
      <c r="G207" s="12">
        <v>744546.37</v>
      </c>
      <c r="H207" s="12">
        <v>334726.2</v>
      </c>
      <c r="I207" s="12">
        <v>636171.19999999995</v>
      </c>
      <c r="J207" s="12">
        <v>312063.73</v>
      </c>
      <c r="K207" s="12">
        <v>342454.43</v>
      </c>
      <c r="L207" s="12">
        <v>690626.6</v>
      </c>
      <c r="M207" s="25">
        <v>270323.98000000004</v>
      </c>
      <c r="N207" s="25">
        <v>328036.93</v>
      </c>
      <c r="O207" s="25">
        <v>312253.94</v>
      </c>
    </row>
    <row r="208" spans="1:15" s="9" customFormat="1" ht="11.25" x14ac:dyDescent="0.2">
      <c r="A208" s="33"/>
      <c r="B208" s="19"/>
      <c r="C208" s="3" t="s">
        <v>56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3553.66</v>
      </c>
      <c r="J208" s="12">
        <v>0</v>
      </c>
      <c r="K208" s="12">
        <v>0</v>
      </c>
      <c r="L208" s="12">
        <v>0</v>
      </c>
      <c r="M208" s="25">
        <v>0</v>
      </c>
      <c r="N208" s="25">
        <v>0</v>
      </c>
      <c r="O208" s="25">
        <v>0</v>
      </c>
    </row>
    <row r="209" spans="1:15" s="9" customFormat="1" ht="11.25" x14ac:dyDescent="0.2">
      <c r="A209" s="33"/>
      <c r="B209" s="19"/>
      <c r="C209" s="3" t="s">
        <v>22</v>
      </c>
      <c r="D209" s="12">
        <v>1966337.75</v>
      </c>
      <c r="E209" s="12">
        <v>770579.49</v>
      </c>
      <c r="F209" s="12">
        <v>1489849.6</v>
      </c>
      <c r="G209" s="12">
        <v>1492680.02</v>
      </c>
      <c r="H209" s="12">
        <v>1501036.92</v>
      </c>
      <c r="I209" s="12">
        <v>1892634.46</v>
      </c>
      <c r="J209" s="12">
        <v>1699541.01</v>
      </c>
      <c r="K209" s="12">
        <v>1390127.93</v>
      </c>
      <c r="L209" s="12">
        <v>2031067.1899999997</v>
      </c>
      <c r="M209" s="25">
        <v>1508999.6099999999</v>
      </c>
      <c r="N209" s="25">
        <v>1561085.3599999999</v>
      </c>
      <c r="O209" s="25">
        <v>1892408.4399999995</v>
      </c>
    </row>
    <row r="210" spans="1:15" s="9" customFormat="1" ht="11.25" x14ac:dyDescent="0.2">
      <c r="A210" s="33"/>
      <c r="B210" s="19"/>
      <c r="C210" s="3" t="s">
        <v>23</v>
      </c>
      <c r="D210" s="12">
        <v>585578.12</v>
      </c>
      <c r="E210" s="12">
        <v>957421.71</v>
      </c>
      <c r="F210" s="12">
        <v>-94441.62</v>
      </c>
      <c r="G210" s="12">
        <v>771857.42999999993</v>
      </c>
      <c r="H210" s="12">
        <v>828305.21000000008</v>
      </c>
      <c r="I210" s="12">
        <v>1287855.2500000002</v>
      </c>
      <c r="J210" s="12">
        <v>1584420.29</v>
      </c>
      <c r="K210" s="12">
        <v>737280.42999999993</v>
      </c>
      <c r="L210" s="12">
        <v>541856.23</v>
      </c>
      <c r="M210" s="25">
        <v>854429.16000000038</v>
      </c>
      <c r="N210" s="25">
        <v>1049492.7800000003</v>
      </c>
      <c r="O210" s="25">
        <v>711456.64000000013</v>
      </c>
    </row>
    <row r="211" spans="1:15" s="9" customFormat="1" ht="11.25" x14ac:dyDescent="0.2">
      <c r="A211" s="33"/>
      <c r="B211" s="19"/>
      <c r="C211" s="3" t="s">
        <v>24</v>
      </c>
      <c r="D211" s="12">
        <v>243058.61</v>
      </c>
      <c r="E211" s="12">
        <v>327680.17</v>
      </c>
      <c r="F211" s="12">
        <v>300930.83</v>
      </c>
      <c r="G211" s="12">
        <v>287519.48</v>
      </c>
      <c r="H211" s="12">
        <v>329179.43</v>
      </c>
      <c r="I211" s="12">
        <v>341362.3</v>
      </c>
      <c r="J211" s="12">
        <v>313549.57</v>
      </c>
      <c r="K211" s="12">
        <v>271913.59999999998</v>
      </c>
      <c r="L211" s="12">
        <v>381414.17000000004</v>
      </c>
      <c r="M211" s="25">
        <v>312873.08000000007</v>
      </c>
      <c r="N211" s="25">
        <v>343035.32</v>
      </c>
      <c r="O211" s="25">
        <v>273389</v>
      </c>
    </row>
    <row r="212" spans="1:15" s="9" customFormat="1" ht="11.25" x14ac:dyDescent="0.2">
      <c r="A212" s="33"/>
      <c r="B212" s="19"/>
      <c r="C212" s="3" t="s">
        <v>25</v>
      </c>
      <c r="D212" s="12">
        <v>282241</v>
      </c>
      <c r="E212" s="12">
        <v>433769.62</v>
      </c>
      <c r="F212" s="12">
        <v>347222.94</v>
      </c>
      <c r="G212" s="12">
        <v>447555.04000000004</v>
      </c>
      <c r="H212" s="12">
        <v>318750.2</v>
      </c>
      <c r="I212" s="12">
        <v>469726.36000000004</v>
      </c>
      <c r="J212" s="12">
        <v>306727.51</v>
      </c>
      <c r="K212" s="12">
        <v>295150.32999999996</v>
      </c>
      <c r="L212" s="12">
        <v>638736.89</v>
      </c>
      <c r="M212" s="25">
        <v>350409.28</v>
      </c>
      <c r="N212" s="25">
        <v>376430.24</v>
      </c>
      <c r="O212" s="25">
        <v>343805.06</v>
      </c>
    </row>
    <row r="213" spans="1:15" s="9" customFormat="1" ht="11.25" x14ac:dyDescent="0.2">
      <c r="A213" s="33"/>
      <c r="B213" s="20"/>
      <c r="C213" s="3" t="s">
        <v>26</v>
      </c>
      <c r="D213" s="12">
        <v>47245.06</v>
      </c>
      <c r="E213" s="12">
        <v>46128.18</v>
      </c>
      <c r="F213" s="12">
        <v>39245.21</v>
      </c>
      <c r="G213" s="12">
        <v>34463.53</v>
      </c>
      <c r="H213" s="12">
        <v>52758.82</v>
      </c>
      <c r="I213" s="12">
        <v>373467.91000000003</v>
      </c>
      <c r="J213" s="12">
        <v>36906.120000000017</v>
      </c>
      <c r="K213" s="12">
        <v>54766.74</v>
      </c>
      <c r="L213" s="12">
        <v>46822.530000000006</v>
      </c>
      <c r="M213" s="25">
        <v>-90935.280000000013</v>
      </c>
      <c r="N213" s="25">
        <v>56261.320000000007</v>
      </c>
      <c r="O213" s="25">
        <v>48303.78</v>
      </c>
    </row>
    <row r="214" spans="1:15" s="9" customFormat="1" ht="11.25" x14ac:dyDescent="0.2">
      <c r="A214" s="33"/>
      <c r="B214" s="30" t="s">
        <v>27</v>
      </c>
      <c r="C214" s="31"/>
      <c r="D214" s="4">
        <f t="shared" ref="D214:L214" si="39">SUM(D203:D213)</f>
        <v>6988040.1699999999</v>
      </c>
      <c r="E214" s="4">
        <f t="shared" si="39"/>
        <v>5383565.8999999994</v>
      </c>
      <c r="F214" s="4">
        <f t="shared" si="39"/>
        <v>5514406.5600000005</v>
      </c>
      <c r="G214" s="4">
        <f t="shared" si="39"/>
        <v>6560755.9199999999</v>
      </c>
      <c r="H214" s="4">
        <f t="shared" si="39"/>
        <v>6283881.0900000008</v>
      </c>
      <c r="I214" s="4">
        <f t="shared" si="39"/>
        <v>8261709.1500000004</v>
      </c>
      <c r="J214" s="4">
        <f t="shared" si="39"/>
        <v>7516755.8000000007</v>
      </c>
      <c r="K214" s="4">
        <f t="shared" si="39"/>
        <v>5835353.7699999996</v>
      </c>
      <c r="L214" s="4">
        <f t="shared" si="39"/>
        <v>7885252.0599999987</v>
      </c>
      <c r="M214" s="4">
        <f t="shared" ref="M214:O214" si="40">SUM(M203:M213)</f>
        <v>6292555.6699999999</v>
      </c>
      <c r="N214" s="4">
        <f t="shared" si="40"/>
        <v>7028049.2200000016</v>
      </c>
      <c r="O214" s="4">
        <f t="shared" si="40"/>
        <v>7143041.379999999</v>
      </c>
    </row>
    <row r="215" spans="1:15" s="9" customFormat="1" ht="11.25" x14ac:dyDescent="0.2">
      <c r="A215" s="33"/>
      <c r="B215" s="27" t="s">
        <v>28</v>
      </c>
      <c r="C215" s="3" t="s">
        <v>29</v>
      </c>
      <c r="D215" s="12">
        <v>3782.01</v>
      </c>
      <c r="E215" s="12">
        <v>10219.44</v>
      </c>
      <c r="F215" s="12">
        <v>5127.79</v>
      </c>
      <c r="G215" s="12">
        <v>4641.66</v>
      </c>
      <c r="H215" s="12">
        <v>4893.34</v>
      </c>
      <c r="I215" s="12">
        <v>5630.53</v>
      </c>
      <c r="J215" s="12">
        <v>4833.1499999999996</v>
      </c>
      <c r="K215" s="12">
        <v>4614.09</v>
      </c>
      <c r="L215" s="12">
        <v>7317.03999999999</v>
      </c>
      <c r="M215" s="25">
        <v>5198.4399999999996</v>
      </c>
      <c r="N215" s="25">
        <v>7183.2099999999946</v>
      </c>
      <c r="O215" s="25">
        <v>6091.1399999999903</v>
      </c>
    </row>
    <row r="216" spans="1:15" s="9" customFormat="1" ht="11.25" customHeight="1" x14ac:dyDescent="0.2">
      <c r="A216" s="33"/>
      <c r="B216" s="28"/>
      <c r="C216" s="3" t="s">
        <v>30</v>
      </c>
      <c r="D216" s="12">
        <v>62954.99</v>
      </c>
      <c r="E216" s="12">
        <v>76916.409999999989</v>
      </c>
      <c r="F216" s="12">
        <v>55437.920000000006</v>
      </c>
      <c r="G216" s="12">
        <v>67544.600000000006</v>
      </c>
      <c r="H216" s="12">
        <v>64424.170000000006</v>
      </c>
      <c r="I216" s="12">
        <v>66355.42</v>
      </c>
      <c r="J216" s="12">
        <v>75074.009999999995</v>
      </c>
      <c r="K216" s="12">
        <v>54697.69</v>
      </c>
      <c r="L216" s="12">
        <v>75366.61</v>
      </c>
      <c r="M216" s="25">
        <v>70480.209999999992</v>
      </c>
      <c r="N216" s="25">
        <v>59253.020000000011</v>
      </c>
      <c r="O216" s="25">
        <v>70234.039999999994</v>
      </c>
    </row>
    <row r="217" spans="1:15" s="9" customFormat="1" ht="11.25" customHeight="1" x14ac:dyDescent="0.2">
      <c r="A217" s="33"/>
      <c r="B217" s="28"/>
      <c r="C217" s="3" t="s">
        <v>31</v>
      </c>
      <c r="D217" s="12">
        <v>37374.239999999998</v>
      </c>
      <c r="E217" s="12">
        <v>49020.23</v>
      </c>
      <c r="F217" s="12">
        <v>36137.769999999997</v>
      </c>
      <c r="G217" s="12">
        <v>44155.839999999997</v>
      </c>
      <c r="H217" s="12">
        <v>42894.239999999998</v>
      </c>
      <c r="I217" s="12">
        <v>52489.87</v>
      </c>
      <c r="J217" s="12">
        <v>34167.81</v>
      </c>
      <c r="K217" s="12">
        <v>42550.84</v>
      </c>
      <c r="L217" s="12">
        <v>115501.73</v>
      </c>
      <c r="M217" s="25">
        <v>41207.360000000001</v>
      </c>
      <c r="N217" s="25">
        <v>48386.85</v>
      </c>
      <c r="O217" s="25">
        <v>46825.78</v>
      </c>
    </row>
    <row r="218" spans="1:15" s="9" customFormat="1" ht="11.25" x14ac:dyDescent="0.2">
      <c r="A218" s="33"/>
      <c r="B218" s="28"/>
      <c r="C218" s="3" t="s">
        <v>32</v>
      </c>
      <c r="D218" s="12">
        <v>202.29</v>
      </c>
      <c r="E218" s="12">
        <v>-43.52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-767.0300000000002</v>
      </c>
      <c r="M218" s="25">
        <v>-201.08</v>
      </c>
      <c r="N218" s="25">
        <v>1712.02</v>
      </c>
      <c r="O218" s="25">
        <v>491.26</v>
      </c>
    </row>
    <row r="219" spans="1:15" x14ac:dyDescent="0.2">
      <c r="A219" s="33"/>
      <c r="B219" s="29"/>
      <c r="C219" s="3" t="s">
        <v>33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25">
        <v>0</v>
      </c>
      <c r="N219" s="25">
        <v>0</v>
      </c>
      <c r="O219" s="25">
        <v>0</v>
      </c>
    </row>
    <row r="220" spans="1:15" x14ac:dyDescent="0.2">
      <c r="A220" s="34"/>
      <c r="B220" s="30" t="s">
        <v>34</v>
      </c>
      <c r="C220" s="31"/>
      <c r="D220" s="4">
        <f t="shared" ref="D220:L220" si="41">SUM(D215:D219)</f>
        <v>104313.52999999998</v>
      </c>
      <c r="E220" s="4">
        <f t="shared" si="41"/>
        <v>136112.56</v>
      </c>
      <c r="F220" s="4">
        <f t="shared" si="41"/>
        <v>96703.48000000001</v>
      </c>
      <c r="G220" s="4">
        <f t="shared" si="41"/>
        <v>116342.1</v>
      </c>
      <c r="H220" s="4">
        <f t="shared" si="41"/>
        <v>112211.75</v>
      </c>
      <c r="I220" s="4">
        <f t="shared" si="41"/>
        <v>124475.82</v>
      </c>
      <c r="J220" s="4">
        <f t="shared" si="41"/>
        <v>114074.96999999999</v>
      </c>
      <c r="K220" s="4">
        <f t="shared" si="41"/>
        <v>101862.62</v>
      </c>
      <c r="L220" s="4">
        <f t="shared" si="41"/>
        <v>197418.35</v>
      </c>
      <c r="M220" s="4">
        <f t="shared" ref="M220:O220" si="42">SUM(M215:M219)</f>
        <v>116684.93</v>
      </c>
      <c r="N220" s="4">
        <f t="shared" si="42"/>
        <v>116535.10000000002</v>
      </c>
      <c r="O220" s="4">
        <f t="shared" si="42"/>
        <v>123642.21999999997</v>
      </c>
    </row>
    <row r="221" spans="1:15" x14ac:dyDescent="0.2">
      <c r="A221" s="38" t="s">
        <v>2</v>
      </c>
      <c r="B221" s="39"/>
      <c r="C221" s="39"/>
      <c r="D221" s="11">
        <f t="shared" ref="D221:L221" si="43">D19+D30+D36</f>
        <v>7266541.4700000007</v>
      </c>
      <c r="E221" s="11">
        <f t="shared" si="43"/>
        <v>4923784.3000000007</v>
      </c>
      <c r="F221" s="11">
        <f t="shared" si="43"/>
        <v>6199429.8400000008</v>
      </c>
      <c r="G221" s="11">
        <f t="shared" si="43"/>
        <v>6380224.29</v>
      </c>
      <c r="H221" s="11">
        <f t="shared" si="43"/>
        <v>6744619.790000001</v>
      </c>
      <c r="I221" s="11">
        <f t="shared" si="43"/>
        <v>7476728.7899999982</v>
      </c>
      <c r="J221" s="11">
        <f t="shared" si="43"/>
        <v>6605889.2800000003</v>
      </c>
      <c r="K221" s="11">
        <f t="shared" si="43"/>
        <v>5893056.6399999997</v>
      </c>
      <c r="L221" s="11">
        <f t="shared" si="43"/>
        <v>6747689.9699999997</v>
      </c>
      <c r="M221" s="11">
        <f t="shared" ref="M221:O221" si="44">M19+M30+M36</f>
        <v>6044782.2500000009</v>
      </c>
      <c r="N221" s="11">
        <f t="shared" si="44"/>
        <v>6754435.2000000011</v>
      </c>
      <c r="O221" s="11">
        <f t="shared" si="44"/>
        <v>6799653.8599999985</v>
      </c>
    </row>
    <row r="222" spans="1:15" ht="12.75" customHeight="1" x14ac:dyDescent="0.2">
      <c r="A222" s="38" t="s">
        <v>35</v>
      </c>
      <c r="B222" s="39"/>
      <c r="C222" s="39"/>
      <c r="D222" s="11">
        <f t="shared" ref="D222:L222" si="45">D49+D60+D66</f>
        <v>3155906.19</v>
      </c>
      <c r="E222" s="11">
        <f t="shared" si="45"/>
        <v>4147373.33</v>
      </c>
      <c r="F222" s="11">
        <f t="shared" si="45"/>
        <v>2087246.35</v>
      </c>
      <c r="G222" s="11">
        <f t="shared" si="45"/>
        <v>3095780.2600000007</v>
      </c>
      <c r="H222" s="11">
        <f t="shared" si="45"/>
        <v>3511285.0199999996</v>
      </c>
      <c r="I222" s="11">
        <f t="shared" si="45"/>
        <v>4351332.43</v>
      </c>
      <c r="J222" s="11">
        <f t="shared" si="45"/>
        <v>3965414.42</v>
      </c>
      <c r="K222" s="11">
        <f t="shared" si="45"/>
        <v>3081120.1399999997</v>
      </c>
      <c r="L222" s="11">
        <f t="shared" si="45"/>
        <v>2837768.379999999</v>
      </c>
      <c r="M222" s="11">
        <f t="shared" ref="M222:O222" si="46">M49+M60+M66</f>
        <v>2948880.04</v>
      </c>
      <c r="N222" s="11">
        <f t="shared" si="46"/>
        <v>4385195.38</v>
      </c>
      <c r="O222" s="11">
        <f t="shared" si="46"/>
        <v>2663428.1200000006</v>
      </c>
    </row>
    <row r="223" spans="1:15" x14ac:dyDescent="0.2">
      <c r="A223" s="38" t="s">
        <v>36</v>
      </c>
      <c r="B223" s="39"/>
      <c r="C223" s="39"/>
      <c r="D223" s="4">
        <f t="shared" ref="D223:L223" si="47">D80+D92+D98</f>
        <v>1085406.5900000003</v>
      </c>
      <c r="E223" s="4">
        <f t="shared" si="47"/>
        <v>1246827.04</v>
      </c>
      <c r="F223" s="4">
        <f t="shared" si="47"/>
        <v>1219536.9400000002</v>
      </c>
      <c r="G223" s="4">
        <f t="shared" si="47"/>
        <v>1173714.4500000002</v>
      </c>
      <c r="H223" s="4">
        <f t="shared" si="47"/>
        <v>1144379.1200000001</v>
      </c>
      <c r="I223" s="4">
        <f t="shared" si="47"/>
        <v>1102171.7100000002</v>
      </c>
      <c r="J223" s="4">
        <f t="shared" si="47"/>
        <v>1247626.04</v>
      </c>
      <c r="K223" s="4">
        <f t="shared" si="47"/>
        <v>1247669.28</v>
      </c>
      <c r="L223" s="4">
        <f t="shared" si="47"/>
        <v>1483836.48</v>
      </c>
      <c r="M223" s="4">
        <f t="shared" ref="M223:O223" si="48">M80+M92+M98</f>
        <v>1164948.7900000003</v>
      </c>
      <c r="N223" s="4">
        <f t="shared" si="48"/>
        <v>1485880.51</v>
      </c>
      <c r="O223" s="4">
        <f t="shared" si="48"/>
        <v>1490025.1500000001</v>
      </c>
    </row>
    <row r="224" spans="1:15" x14ac:dyDescent="0.2">
      <c r="A224" s="38" t="s">
        <v>37</v>
      </c>
      <c r="B224" s="39"/>
      <c r="C224" s="39"/>
      <c r="D224" s="11">
        <f t="shared" ref="D224:L224" si="49">D111+D122+D128</f>
        <v>502392.88000000006</v>
      </c>
      <c r="E224" s="11">
        <f t="shared" si="49"/>
        <v>485448</v>
      </c>
      <c r="F224" s="11">
        <f t="shared" si="49"/>
        <v>471343.21</v>
      </c>
      <c r="G224" s="11">
        <f t="shared" si="49"/>
        <v>432105.87</v>
      </c>
      <c r="H224" s="11">
        <f t="shared" si="49"/>
        <v>371708.27</v>
      </c>
      <c r="I224" s="11">
        <f t="shared" si="49"/>
        <v>890704.09</v>
      </c>
      <c r="J224" s="11">
        <f t="shared" si="49"/>
        <v>365942.52</v>
      </c>
      <c r="K224" s="11">
        <f t="shared" si="49"/>
        <v>375442.39</v>
      </c>
      <c r="L224" s="11">
        <f t="shared" si="49"/>
        <v>646156.31999999995</v>
      </c>
      <c r="M224" s="11">
        <f t="shared" ref="M224:O224" si="50">M111+M122+M128</f>
        <v>540484.06000000006</v>
      </c>
      <c r="N224" s="11">
        <f t="shared" si="50"/>
        <v>461898.94999999984</v>
      </c>
      <c r="O224" s="11">
        <f t="shared" si="50"/>
        <v>470378.26999999996</v>
      </c>
    </row>
    <row r="225" spans="1:19" x14ac:dyDescent="0.2">
      <c r="A225" s="38" t="s">
        <v>38</v>
      </c>
      <c r="B225" s="39"/>
      <c r="C225" s="39"/>
      <c r="D225" s="11">
        <f t="shared" ref="D225:L225" si="51">D141+D152+D158</f>
        <v>767787.96</v>
      </c>
      <c r="E225" s="11">
        <f t="shared" si="51"/>
        <v>824439.19</v>
      </c>
      <c r="F225" s="11">
        <f t="shared" si="51"/>
        <v>846045.04</v>
      </c>
      <c r="G225" s="11">
        <f t="shared" si="51"/>
        <v>997445.59</v>
      </c>
      <c r="H225" s="11">
        <f t="shared" si="51"/>
        <v>784985.04999999993</v>
      </c>
      <c r="I225" s="11">
        <f t="shared" si="51"/>
        <v>766096.49</v>
      </c>
      <c r="J225" s="11">
        <f t="shared" si="51"/>
        <v>747931.6</v>
      </c>
      <c r="K225" s="11">
        <f t="shared" si="51"/>
        <v>764516.85</v>
      </c>
      <c r="L225" s="11">
        <f t="shared" si="51"/>
        <v>833902.25</v>
      </c>
      <c r="M225" s="11">
        <f t="shared" ref="M225:O225" si="52">M141+M152+M158</f>
        <v>774809.2699999999</v>
      </c>
      <c r="N225" s="11">
        <f t="shared" si="52"/>
        <v>713118.41</v>
      </c>
      <c r="O225" s="11">
        <f t="shared" si="52"/>
        <v>716181.04999999993</v>
      </c>
    </row>
    <row r="226" spans="1:19" x14ac:dyDescent="0.2">
      <c r="A226" s="38" t="s">
        <v>39</v>
      </c>
      <c r="B226" s="39"/>
      <c r="C226" s="39"/>
      <c r="D226" s="11">
        <f t="shared" ref="D226:L226" si="53">D171+D182+D188</f>
        <v>46499.55</v>
      </c>
      <c r="E226" s="11">
        <f t="shared" si="53"/>
        <v>53105.69</v>
      </c>
      <c r="F226" s="11">
        <f t="shared" si="53"/>
        <v>32041.019999999997</v>
      </c>
      <c r="G226" s="11">
        <f t="shared" si="53"/>
        <v>58436.13</v>
      </c>
      <c r="H226" s="11">
        <f t="shared" si="53"/>
        <v>35113.11</v>
      </c>
      <c r="I226" s="11">
        <f t="shared" si="53"/>
        <v>34833.770000000004</v>
      </c>
      <c r="J226" s="11">
        <f t="shared" si="53"/>
        <v>24939.420000000002</v>
      </c>
      <c r="K226" s="11">
        <f t="shared" si="53"/>
        <v>25057.759999999998</v>
      </c>
      <c r="L226" s="11">
        <f t="shared" si="53"/>
        <v>26584.949999999997</v>
      </c>
      <c r="M226" s="11">
        <f t="shared" ref="M226:O226" si="54">M171+M182+M188</f>
        <v>29015.82</v>
      </c>
      <c r="N226" s="11">
        <f t="shared" si="54"/>
        <v>24492.199999999997</v>
      </c>
      <c r="O226" s="11">
        <f t="shared" si="54"/>
        <v>26984.54</v>
      </c>
    </row>
    <row r="227" spans="1:19" x14ac:dyDescent="0.2">
      <c r="A227" s="38" t="s">
        <v>40</v>
      </c>
      <c r="B227" s="39"/>
      <c r="C227" s="39"/>
      <c r="D227" s="4">
        <f t="shared" ref="D227:I227" si="55">SUM(D221:D226)</f>
        <v>12824534.640000001</v>
      </c>
      <c r="E227" s="4">
        <f t="shared" si="55"/>
        <v>11680977.550000001</v>
      </c>
      <c r="F227" s="4">
        <f t="shared" si="55"/>
        <v>10855642.400000002</v>
      </c>
      <c r="G227" s="4">
        <f t="shared" si="55"/>
        <v>12137706.59</v>
      </c>
      <c r="H227" s="4">
        <f t="shared" si="55"/>
        <v>12592090.359999999</v>
      </c>
      <c r="I227" s="4">
        <f t="shared" si="55"/>
        <v>14621867.279999999</v>
      </c>
      <c r="J227" s="4">
        <f t="shared" ref="J227:L227" si="56">SUM(J221:J226)</f>
        <v>12957743.279999997</v>
      </c>
      <c r="K227" s="4">
        <f t="shared" si="56"/>
        <v>11386863.059999999</v>
      </c>
      <c r="L227" s="4">
        <f t="shared" si="56"/>
        <v>12575938.349999998</v>
      </c>
      <c r="M227" s="4">
        <f t="shared" ref="M227:O227" si="57">SUM(M221:M226)</f>
        <v>11502920.230000002</v>
      </c>
      <c r="N227" s="4">
        <f t="shared" si="57"/>
        <v>13825020.65</v>
      </c>
      <c r="O227" s="4">
        <f t="shared" si="57"/>
        <v>12166650.989999998</v>
      </c>
      <c r="P227" s="24"/>
      <c r="Q227" s="24"/>
      <c r="R227" s="24"/>
      <c r="S227" s="24"/>
    </row>
    <row r="229" spans="1:19" x14ac:dyDescent="0.2">
      <c r="A229" s="38" t="s">
        <v>45</v>
      </c>
      <c r="B229" s="39"/>
      <c r="C229" s="39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26" t="s">
        <v>64</v>
      </c>
    </row>
    <row r="230" spans="1:19" x14ac:dyDescent="0.2">
      <c r="A230" s="38" t="s">
        <v>46</v>
      </c>
      <c r="B230" s="39"/>
      <c r="C230" s="39"/>
      <c r="D230" s="22">
        <v>532661.65000000026</v>
      </c>
      <c r="E230" s="22">
        <v>6467295.3399999999</v>
      </c>
      <c r="F230" s="22">
        <v>2186447.1500000008</v>
      </c>
      <c r="G230" s="22">
        <v>532661.65000000026</v>
      </c>
      <c r="H230" s="22">
        <v>6467295.3399999999</v>
      </c>
      <c r="I230" s="22">
        <v>2186447.1500000008</v>
      </c>
      <c r="J230" s="22">
        <v>455745.64</v>
      </c>
      <c r="K230" s="22">
        <v>482731.5199999999</v>
      </c>
      <c r="L230" s="22">
        <v>453257.60000000003</v>
      </c>
      <c r="M230" s="22">
        <v>479977.86000000004</v>
      </c>
      <c r="N230" s="22">
        <v>545257.30999999994</v>
      </c>
      <c r="O230" s="22">
        <v>19477919.489999998</v>
      </c>
    </row>
    <row r="231" spans="1:19" x14ac:dyDescent="0.2">
      <c r="A231" s="38" t="s">
        <v>47</v>
      </c>
      <c r="B231" s="39"/>
      <c r="C231" s="39"/>
      <c r="D231" s="22">
        <v>3174366.7199999802</v>
      </c>
      <c r="E231" s="22">
        <v>3501284.9199999971</v>
      </c>
      <c r="F231" s="22">
        <v>3456459.6599999908</v>
      </c>
      <c r="G231" s="22">
        <v>3174366.7199999802</v>
      </c>
      <c r="H231" s="22">
        <v>3501284.9199999971</v>
      </c>
      <c r="I231" s="22">
        <v>3456459.6599999908</v>
      </c>
      <c r="J231" s="22">
        <v>3226679.9099999997</v>
      </c>
      <c r="K231" s="22">
        <v>3060995.4200000023</v>
      </c>
      <c r="L231" s="22">
        <v>3771016.9399999948</v>
      </c>
      <c r="M231" s="22">
        <v>2520468.2900000056</v>
      </c>
      <c r="N231" s="22">
        <v>2693273.5799999805</v>
      </c>
      <c r="O231" s="22">
        <v>2675252.6300000176</v>
      </c>
    </row>
    <row r="232" spans="1:19" x14ac:dyDescent="0.2">
      <c r="A232" s="38" t="s">
        <v>40</v>
      </c>
      <c r="B232" s="39"/>
      <c r="C232" s="39"/>
      <c r="D232" s="4">
        <f t="shared" ref="D232:L232" si="58">SUM(D230:D231)</f>
        <v>3707028.3699999806</v>
      </c>
      <c r="E232" s="4">
        <f t="shared" si="58"/>
        <v>9968580.2599999979</v>
      </c>
      <c r="F232" s="4">
        <f t="shared" si="58"/>
        <v>5642906.8099999912</v>
      </c>
      <c r="G232" s="4">
        <f t="shared" si="58"/>
        <v>3707028.3699999806</v>
      </c>
      <c r="H232" s="4">
        <f t="shared" si="58"/>
        <v>9968580.2599999979</v>
      </c>
      <c r="I232" s="4">
        <f t="shared" si="58"/>
        <v>5642906.8099999912</v>
      </c>
      <c r="J232" s="4">
        <f t="shared" si="58"/>
        <v>3682425.55</v>
      </c>
      <c r="K232" s="4">
        <f t="shared" si="58"/>
        <v>3543726.9400000023</v>
      </c>
      <c r="L232" s="4">
        <f t="shared" si="58"/>
        <v>4224274.5399999944</v>
      </c>
      <c r="M232" s="4">
        <f t="shared" ref="M232:O232" si="59">SUM(M230:M231)</f>
        <v>3000446.1500000055</v>
      </c>
      <c r="N232" s="4">
        <f t="shared" si="59"/>
        <v>3238530.8899999806</v>
      </c>
      <c r="O232" s="4">
        <f t="shared" si="59"/>
        <v>22153172.120000016</v>
      </c>
    </row>
    <row r="234" spans="1:19" x14ac:dyDescent="0.2">
      <c r="A234" s="7" t="s">
        <v>63</v>
      </c>
    </row>
    <row r="258" ht="15" customHeight="1" x14ac:dyDescent="0.2"/>
    <row r="508" ht="1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</sheetData>
  <mergeCells count="58">
    <mergeCell ref="A225:C225"/>
    <mergeCell ref="B202:C202"/>
    <mergeCell ref="B214:C214"/>
    <mergeCell ref="B215:B219"/>
    <mergeCell ref="B220:C220"/>
    <mergeCell ref="A189:A220"/>
    <mergeCell ref="A221:C221"/>
    <mergeCell ref="A222:C222"/>
    <mergeCell ref="A223:C223"/>
    <mergeCell ref="A224:C224"/>
    <mergeCell ref="A229:C229"/>
    <mergeCell ref="A230:C230"/>
    <mergeCell ref="A231:C231"/>
    <mergeCell ref="A232:C232"/>
    <mergeCell ref="A226:C226"/>
    <mergeCell ref="A227:C227"/>
    <mergeCell ref="A159:A188"/>
    <mergeCell ref="B129:B140"/>
    <mergeCell ref="B141:C141"/>
    <mergeCell ref="B152:C152"/>
    <mergeCell ref="B153:B157"/>
    <mergeCell ref="B158:C158"/>
    <mergeCell ref="B142:B151"/>
    <mergeCell ref="A129:A158"/>
    <mergeCell ref="B159:B170"/>
    <mergeCell ref="B171:C171"/>
    <mergeCell ref="B182:C182"/>
    <mergeCell ref="B183:B187"/>
    <mergeCell ref="B188:C188"/>
    <mergeCell ref="B172:B181"/>
    <mergeCell ref="B122:C122"/>
    <mergeCell ref="B123:B127"/>
    <mergeCell ref="B128:C128"/>
    <mergeCell ref="A99:A128"/>
    <mergeCell ref="B112:B121"/>
    <mergeCell ref="B99:B110"/>
    <mergeCell ref="B111:C111"/>
    <mergeCell ref="A67:A98"/>
    <mergeCell ref="B7:B18"/>
    <mergeCell ref="B19:C19"/>
    <mergeCell ref="B30:C30"/>
    <mergeCell ref="B31:B35"/>
    <mergeCell ref="B67:B79"/>
    <mergeCell ref="B81:B91"/>
    <mergeCell ref="B93:B97"/>
    <mergeCell ref="B80:C80"/>
    <mergeCell ref="B92:C92"/>
    <mergeCell ref="B98:C98"/>
    <mergeCell ref="A37:A66"/>
    <mergeCell ref="B50:B59"/>
    <mergeCell ref="B36:C36"/>
    <mergeCell ref="B49:C49"/>
    <mergeCell ref="B60:C60"/>
    <mergeCell ref="B61:B65"/>
    <mergeCell ref="B66:C66"/>
    <mergeCell ref="A7:A36"/>
    <mergeCell ref="B20:B29"/>
    <mergeCell ref="B37:B48"/>
  </mergeCells>
  <phoneticPr fontId="11" type="noConversion"/>
  <pageMargins left="0.25" right="0.25" top="0.75" bottom="0.75" header="0.3" footer="0.3"/>
  <pageSetup scale="48" fitToHeight="0" orientation="landscape" r:id="rId1"/>
  <headerFooter>
    <oddFooter>Page &amp;P of &amp;N</oddFooter>
  </headerFooter>
  <rowBreaks count="3" manualBreakCount="3">
    <brk id="66" max="14" man="1"/>
    <brk id="128" max="14" man="1"/>
    <brk id="188" max="14" man="1"/>
  </rowBreaks>
  <ignoredErrors>
    <ignoredError sqref="O2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60DA-8C3D-49FA-8262-7D361AAEFB75}">
  <dimension ref="A1:O37"/>
  <sheetViews>
    <sheetView showGridLines="0" zoomScaleNormal="100" workbookViewId="0"/>
  </sheetViews>
  <sheetFormatPr defaultColWidth="9.140625" defaultRowHeight="14.25" x14ac:dyDescent="0.2"/>
  <cols>
    <col min="1" max="1" width="32.42578125" style="2" bestFit="1" customWidth="1"/>
    <col min="2" max="2" width="35.140625" style="2" bestFit="1" customWidth="1"/>
    <col min="3" max="3" width="59.5703125" style="2" bestFit="1" customWidth="1"/>
    <col min="4" max="15" width="11.28515625" style="2" bestFit="1" customWidth="1"/>
    <col min="16" max="16384" width="9.140625" style="2"/>
  </cols>
  <sheetData>
    <row r="1" spans="1:15" customFormat="1" ht="18" x14ac:dyDescent="0.25">
      <c r="A1" s="5" t="s">
        <v>42</v>
      </c>
    </row>
    <row r="2" spans="1:15" customFormat="1" ht="15" x14ac:dyDescent="0.25">
      <c r="A2" s="2" t="s">
        <v>43</v>
      </c>
    </row>
    <row r="3" spans="1:15" customFormat="1" ht="15" x14ac:dyDescent="0.25">
      <c r="A3" s="6">
        <f>'Total Allocated Cost'!A3</f>
        <v>45838</v>
      </c>
    </row>
    <row r="4" spans="1:15" x14ac:dyDescent="0.2">
      <c r="A4" s="2" t="s">
        <v>2</v>
      </c>
    </row>
    <row r="6" spans="1:1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x14ac:dyDescent="0.2">
      <c r="A7" s="32" t="s">
        <v>2</v>
      </c>
      <c r="B7" s="27" t="s">
        <v>3</v>
      </c>
      <c r="C7" s="3" t="s">
        <v>4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</row>
    <row r="8" spans="1:15" x14ac:dyDescent="0.2">
      <c r="A8" s="33"/>
      <c r="B8" s="28"/>
      <c r="C8" s="3" t="s">
        <v>5</v>
      </c>
      <c r="D8" s="12">
        <v>145406.32999999999</v>
      </c>
      <c r="E8" s="12">
        <v>167823.25</v>
      </c>
      <c r="F8" s="12">
        <v>155083.06</v>
      </c>
      <c r="G8" s="12">
        <v>106390.43</v>
      </c>
      <c r="H8" s="12">
        <v>152039.82999999999</v>
      </c>
      <c r="I8" s="12">
        <v>151907.73000000001</v>
      </c>
      <c r="J8" s="12">
        <v>128850.89</v>
      </c>
      <c r="K8" s="12">
        <v>134539.91</v>
      </c>
      <c r="L8" s="12">
        <v>151023.01</v>
      </c>
      <c r="M8" s="12">
        <v>147008</v>
      </c>
      <c r="N8" s="12">
        <v>196519.01</v>
      </c>
      <c r="O8" s="12">
        <v>147267.65999999997</v>
      </c>
    </row>
    <row r="9" spans="1:15" x14ac:dyDescent="0.2">
      <c r="A9" s="33"/>
      <c r="B9" s="28"/>
      <c r="C9" s="3" t="s">
        <v>6</v>
      </c>
      <c r="D9" s="12">
        <v>126948.78</v>
      </c>
      <c r="E9" s="12">
        <v>66707.33</v>
      </c>
      <c r="F9" s="12">
        <v>58449.4</v>
      </c>
      <c r="G9" s="12">
        <v>136776.01</v>
      </c>
      <c r="H9" s="12">
        <v>71004.14</v>
      </c>
      <c r="I9" s="12">
        <v>141421.98000000001</v>
      </c>
      <c r="J9" s="12">
        <v>124909.72</v>
      </c>
      <c r="K9" s="12">
        <v>36526.080000000002</v>
      </c>
      <c r="L9" s="12">
        <v>53349.27</v>
      </c>
      <c r="M9" s="12">
        <v>176127.49999999997</v>
      </c>
      <c r="N9" s="12">
        <v>81089.64</v>
      </c>
      <c r="O9" s="12">
        <v>46561.030000000006</v>
      </c>
    </row>
    <row r="10" spans="1:15" x14ac:dyDescent="0.2">
      <c r="A10" s="33"/>
      <c r="B10" s="28"/>
      <c r="C10" s="3" t="s">
        <v>7</v>
      </c>
      <c r="D10" s="12">
        <v>-24447.83</v>
      </c>
      <c r="E10" s="12">
        <v>138224.76</v>
      </c>
      <c r="F10" s="12">
        <v>125753.97</v>
      </c>
      <c r="G10" s="12">
        <v>37551.539999999899</v>
      </c>
      <c r="H10" s="12">
        <v>-40612.03</v>
      </c>
      <c r="I10" s="12">
        <v>58830.44</v>
      </c>
      <c r="J10" s="12">
        <v>-151994.48000000001</v>
      </c>
      <c r="K10" s="12">
        <v>-651666.53</v>
      </c>
      <c r="L10" s="12">
        <v>-200676.32</v>
      </c>
      <c r="M10" s="12">
        <v>29381.939999999937</v>
      </c>
      <c r="N10" s="12">
        <v>-103845.88000000002</v>
      </c>
      <c r="O10" s="12">
        <v>162555.00999999992</v>
      </c>
    </row>
    <row r="11" spans="1:15" x14ac:dyDescent="0.2">
      <c r="A11" s="33"/>
      <c r="B11" s="28"/>
      <c r="C11" s="3" t="s">
        <v>8</v>
      </c>
      <c r="D11" s="12">
        <v>65524.42</v>
      </c>
      <c r="E11" s="12">
        <v>149139.57</v>
      </c>
      <c r="F11" s="12">
        <v>87073.61</v>
      </c>
      <c r="G11" s="12">
        <v>94859.199999999997</v>
      </c>
      <c r="H11" s="12">
        <v>72207.09</v>
      </c>
      <c r="I11" s="12">
        <v>168533.3</v>
      </c>
      <c r="J11" s="12">
        <v>66279.3</v>
      </c>
      <c r="K11" s="12">
        <v>58831.89</v>
      </c>
      <c r="L11" s="12">
        <v>134866.65</v>
      </c>
      <c r="M11" s="12">
        <v>70212.62</v>
      </c>
      <c r="N11" s="12">
        <v>116477.66000000005</v>
      </c>
      <c r="O11" s="12">
        <v>122352.58000000002</v>
      </c>
    </row>
    <row r="12" spans="1:15" x14ac:dyDescent="0.2">
      <c r="A12" s="33"/>
      <c r="B12" s="28"/>
      <c r="C12" s="3" t="s">
        <v>9</v>
      </c>
      <c r="D12" s="12">
        <v>86485.22</v>
      </c>
      <c r="E12" s="12">
        <v>163979.12</v>
      </c>
      <c r="F12" s="12">
        <v>86055.19</v>
      </c>
      <c r="G12" s="12">
        <v>91419.78</v>
      </c>
      <c r="H12" s="12">
        <v>198154.57</v>
      </c>
      <c r="I12" s="12">
        <v>234423.26</v>
      </c>
      <c r="J12" s="12">
        <v>48186.76</v>
      </c>
      <c r="K12" s="12">
        <v>88555.199999999997</v>
      </c>
      <c r="L12" s="12">
        <v>155277.21</v>
      </c>
      <c r="M12" s="12">
        <v>143256.85999999999</v>
      </c>
      <c r="N12" s="12">
        <v>95231.020000000033</v>
      </c>
      <c r="O12" s="12">
        <v>115791.98</v>
      </c>
    </row>
    <row r="13" spans="1:15" x14ac:dyDescent="0.2">
      <c r="A13" s="33"/>
      <c r="B13" s="28"/>
      <c r="C13" s="3" t="s">
        <v>10</v>
      </c>
      <c r="D13" s="12">
        <v>489056.73</v>
      </c>
      <c r="E13" s="12">
        <v>350348.35</v>
      </c>
      <c r="F13" s="12">
        <v>446376.87</v>
      </c>
      <c r="G13" s="12">
        <v>404412.6</v>
      </c>
      <c r="H13" s="12">
        <v>416229.02</v>
      </c>
      <c r="I13" s="12">
        <v>501256.19</v>
      </c>
      <c r="J13" s="12">
        <v>430256.58</v>
      </c>
      <c r="K13" s="12">
        <v>464589.72</v>
      </c>
      <c r="L13" s="12">
        <v>323698.84000000003</v>
      </c>
      <c r="M13" s="12">
        <v>406448.72000000003</v>
      </c>
      <c r="N13" s="12">
        <v>505239.9200000001</v>
      </c>
      <c r="O13" s="12">
        <v>416718.88999999996</v>
      </c>
    </row>
    <row r="14" spans="1:15" x14ac:dyDescent="0.2">
      <c r="A14" s="33"/>
      <c r="B14" s="28"/>
      <c r="C14" s="3" t="s">
        <v>11</v>
      </c>
      <c r="D14" s="12">
        <v>100096.07</v>
      </c>
      <c r="E14" s="12">
        <v>100026.05</v>
      </c>
      <c r="F14" s="12">
        <v>88528.08</v>
      </c>
      <c r="G14" s="12">
        <v>151490.01</v>
      </c>
      <c r="H14" s="12">
        <v>95108.76</v>
      </c>
      <c r="I14" s="12">
        <v>110066.65</v>
      </c>
      <c r="J14" s="12">
        <v>163500.09</v>
      </c>
      <c r="K14" s="12">
        <v>143823.98000000001</v>
      </c>
      <c r="L14" s="12">
        <v>81272.3</v>
      </c>
      <c r="M14" s="12">
        <v>140822.08000000002</v>
      </c>
      <c r="N14" s="12">
        <v>172008.97</v>
      </c>
      <c r="O14" s="12">
        <v>280022.96000000002</v>
      </c>
    </row>
    <row r="15" spans="1:15" x14ac:dyDescent="0.2">
      <c r="A15" s="33"/>
      <c r="B15" s="28"/>
      <c r="C15" s="3" t="s">
        <v>12</v>
      </c>
      <c r="D15" s="12">
        <v>-3902.05</v>
      </c>
      <c r="E15" s="12">
        <v>-4016.91</v>
      </c>
      <c r="F15" s="12">
        <v>-4241.88</v>
      </c>
      <c r="G15" s="12">
        <v>4616.74</v>
      </c>
      <c r="H15" s="12">
        <v>-5413.89</v>
      </c>
      <c r="I15" s="12">
        <v>-3202.83</v>
      </c>
      <c r="J15" s="12">
        <v>-2580.5500000000002</v>
      </c>
      <c r="K15" s="12">
        <v>-2579.52</v>
      </c>
      <c r="L15" s="12">
        <v>-1879.86</v>
      </c>
      <c r="M15" s="12">
        <v>-2481.6499999999996</v>
      </c>
      <c r="N15" s="12">
        <v>-3539.3099999999995</v>
      </c>
      <c r="O15" s="12">
        <v>-3787.19</v>
      </c>
    </row>
    <row r="16" spans="1:15" x14ac:dyDescent="0.2">
      <c r="A16" s="33"/>
      <c r="B16" s="28"/>
      <c r="C16" s="3" t="s">
        <v>13</v>
      </c>
      <c r="D16" s="12">
        <v>241938.13</v>
      </c>
      <c r="E16" s="12">
        <v>357173.76000000001</v>
      </c>
      <c r="F16" s="12">
        <v>268171.57</v>
      </c>
      <c r="G16" s="12">
        <v>353673.43</v>
      </c>
      <c r="H16" s="12">
        <v>280342.65000000002</v>
      </c>
      <c r="I16" s="12">
        <v>340810.51</v>
      </c>
      <c r="J16" s="12">
        <v>252547.34</v>
      </c>
      <c r="K16" s="12">
        <v>227239.53</v>
      </c>
      <c r="L16" s="12">
        <v>324382.34000000003</v>
      </c>
      <c r="M16" s="12">
        <v>251217.85000000006</v>
      </c>
      <c r="N16" s="12">
        <v>352191.74000000005</v>
      </c>
      <c r="O16" s="12">
        <v>351182.11</v>
      </c>
    </row>
    <row r="17" spans="1:15" x14ac:dyDescent="0.2">
      <c r="A17" s="33"/>
      <c r="B17" s="28"/>
      <c r="C17" s="3" t="s">
        <v>14</v>
      </c>
      <c r="D17" s="12">
        <v>489573.06</v>
      </c>
      <c r="E17" s="12">
        <v>-102312.41</v>
      </c>
      <c r="F17" s="12">
        <v>170072.88</v>
      </c>
      <c r="G17" s="12">
        <v>-14421.789999999901</v>
      </c>
      <c r="H17" s="12">
        <v>877695.39</v>
      </c>
      <c r="I17" s="12">
        <v>-498900.59</v>
      </c>
      <c r="J17" s="12">
        <v>524310.21</v>
      </c>
      <c r="K17" s="12">
        <v>1069601.53</v>
      </c>
      <c r="L17" s="12">
        <v>-273055.13</v>
      </c>
      <c r="M17" s="12">
        <v>78745.939999999973</v>
      </c>
      <c r="N17" s="12">
        <v>414991.17999999988</v>
      </c>
      <c r="O17" s="12">
        <v>83926.570000000138</v>
      </c>
    </row>
    <row r="18" spans="1:15" x14ac:dyDescent="0.2">
      <c r="A18" s="33"/>
      <c r="B18" s="29"/>
      <c r="C18" s="3" t="s">
        <v>15</v>
      </c>
      <c r="D18" s="12">
        <v>64801.84</v>
      </c>
      <c r="E18" s="12">
        <v>83960.18</v>
      </c>
      <c r="F18" s="12">
        <v>76787.97</v>
      </c>
      <c r="G18" s="12">
        <v>69303.05</v>
      </c>
      <c r="H18" s="12">
        <v>87149.54</v>
      </c>
      <c r="I18" s="12">
        <v>111851.51</v>
      </c>
      <c r="J18" s="12">
        <v>68728.160000000003</v>
      </c>
      <c r="K18" s="12">
        <v>72765.33</v>
      </c>
      <c r="L18" s="12">
        <v>56746.42</v>
      </c>
      <c r="M18" s="12">
        <v>69802.850000000006</v>
      </c>
      <c r="N18" s="12">
        <v>94184.62999999999</v>
      </c>
      <c r="O18" s="12">
        <v>78538.469999999987</v>
      </c>
    </row>
    <row r="19" spans="1:15" x14ac:dyDescent="0.2">
      <c r="A19" s="33"/>
      <c r="B19" s="30" t="s">
        <v>16</v>
      </c>
      <c r="C19" s="31"/>
      <c r="D19" s="11">
        <f t="shared" ref="D19:K19" si="0">SUM(D7:D18)</f>
        <v>1781480.7</v>
      </c>
      <c r="E19" s="11">
        <f t="shared" si="0"/>
        <v>1471053.05</v>
      </c>
      <c r="F19" s="11">
        <f t="shared" si="0"/>
        <v>1558110.72</v>
      </c>
      <c r="G19" s="11">
        <f t="shared" si="0"/>
        <v>1436071.0000000002</v>
      </c>
      <c r="H19" s="11">
        <f t="shared" si="0"/>
        <v>2203905.0700000003</v>
      </c>
      <c r="I19" s="11">
        <f t="shared" si="0"/>
        <v>1316998.1499999997</v>
      </c>
      <c r="J19" s="11">
        <f t="shared" si="0"/>
        <v>1652994.0199999998</v>
      </c>
      <c r="K19" s="11">
        <f t="shared" si="0"/>
        <v>1642227.12</v>
      </c>
      <c r="L19" s="11">
        <f>SUM(L7:L18)</f>
        <v>805004.73</v>
      </c>
      <c r="M19" s="11">
        <f t="shared" ref="M19:N19" si="1">SUM(M7:M18)</f>
        <v>1510542.7100000002</v>
      </c>
      <c r="N19" s="11">
        <f t="shared" si="1"/>
        <v>1920548.5799999998</v>
      </c>
      <c r="O19" s="11">
        <f>SUM(O7:O18)</f>
        <v>1801130.0699999998</v>
      </c>
    </row>
    <row r="20" spans="1:15" x14ac:dyDescent="0.2">
      <c r="A20" s="33"/>
      <c r="B20" s="35" t="s">
        <v>17</v>
      </c>
      <c r="C20" s="3" t="s">
        <v>18</v>
      </c>
      <c r="D20" s="12">
        <v>872682.46</v>
      </c>
      <c r="E20" s="12">
        <v>995746.48</v>
      </c>
      <c r="F20" s="12">
        <v>940659.75</v>
      </c>
      <c r="G20" s="12">
        <v>896030.53</v>
      </c>
      <c r="H20" s="12">
        <v>837959.59000000008</v>
      </c>
      <c r="I20" s="12">
        <v>1066361.7799999998</v>
      </c>
      <c r="J20" s="12">
        <v>996853.89</v>
      </c>
      <c r="K20" s="12">
        <v>705284.80999999994</v>
      </c>
      <c r="L20" s="12">
        <v>773580.82000000007</v>
      </c>
      <c r="M20" s="12">
        <v>848923.95</v>
      </c>
      <c r="N20" s="12">
        <v>836206.7100000002</v>
      </c>
      <c r="O20" s="12">
        <v>914786.33999999973</v>
      </c>
    </row>
    <row r="21" spans="1:15" x14ac:dyDescent="0.2">
      <c r="A21" s="33"/>
      <c r="B21" s="36"/>
      <c r="C21" s="3" t="s">
        <v>48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x14ac:dyDescent="0.2">
      <c r="A22" s="33"/>
      <c r="B22" s="36"/>
      <c r="C22" s="3" t="s">
        <v>19</v>
      </c>
      <c r="D22" s="12">
        <v>173249.26</v>
      </c>
      <c r="E22" s="12">
        <v>193192.3</v>
      </c>
      <c r="F22" s="12">
        <v>174453.4</v>
      </c>
      <c r="G22" s="12">
        <v>192094.42</v>
      </c>
      <c r="H22" s="12">
        <v>209513.8</v>
      </c>
      <c r="I22" s="12">
        <v>233984.46</v>
      </c>
      <c r="J22" s="12">
        <v>162765.63</v>
      </c>
      <c r="K22" s="12">
        <v>147657.26999999999</v>
      </c>
      <c r="L22" s="12">
        <v>187238.76</v>
      </c>
      <c r="M22" s="12">
        <v>212944.62000000005</v>
      </c>
      <c r="N22" s="12">
        <v>182830.83999999997</v>
      </c>
      <c r="O22" s="12">
        <v>195808.11000000004</v>
      </c>
    </row>
    <row r="23" spans="1:15" x14ac:dyDescent="0.2">
      <c r="A23" s="33"/>
      <c r="B23" s="36"/>
      <c r="C23" s="3" t="s">
        <v>20</v>
      </c>
      <c r="D23" s="12">
        <v>2369599.14</v>
      </c>
      <c r="E23" s="12">
        <v>971150.04</v>
      </c>
      <c r="F23" s="12">
        <v>1628179.68</v>
      </c>
      <c r="G23" s="12">
        <v>1400677.52</v>
      </c>
      <c r="H23" s="12">
        <v>1601783.34</v>
      </c>
      <c r="I23" s="12">
        <v>2213983.11</v>
      </c>
      <c r="J23" s="12">
        <v>1840307.34</v>
      </c>
      <c r="K23" s="12">
        <v>1618190.95</v>
      </c>
      <c r="L23" s="12">
        <v>2076969.78</v>
      </c>
      <c r="M23" s="12">
        <v>1693267.2200000002</v>
      </c>
      <c r="N23" s="12">
        <v>1866463.0300000003</v>
      </c>
      <c r="O23" s="12">
        <v>1889831.8900000001</v>
      </c>
    </row>
    <row r="24" spans="1:15" x14ac:dyDescent="0.2">
      <c r="A24" s="33"/>
      <c r="B24" s="36"/>
      <c r="C24" s="3" t="s">
        <v>21</v>
      </c>
      <c r="D24" s="12">
        <v>234294.16</v>
      </c>
      <c r="E24" s="12">
        <v>395937.29</v>
      </c>
      <c r="F24" s="12">
        <v>319363.77</v>
      </c>
      <c r="G24" s="12">
        <v>824546.37</v>
      </c>
      <c r="H24" s="12">
        <v>331407.2</v>
      </c>
      <c r="I24" s="12">
        <v>597732.98</v>
      </c>
      <c r="J24" s="12">
        <v>322814.42</v>
      </c>
      <c r="K24" s="12">
        <v>340648.14</v>
      </c>
      <c r="L24" s="12">
        <v>690560.95</v>
      </c>
      <c r="M24" s="12">
        <v>270323.98000000004</v>
      </c>
      <c r="N24" s="12">
        <v>327847.13999999996</v>
      </c>
      <c r="O24" s="12">
        <v>312241.89</v>
      </c>
    </row>
    <row r="25" spans="1:15" x14ac:dyDescent="0.2">
      <c r="A25" s="33"/>
      <c r="B25" s="36"/>
      <c r="C25" s="3" t="s">
        <v>22</v>
      </c>
      <c r="D25" s="12">
        <v>1533572.53</v>
      </c>
      <c r="E25" s="12">
        <v>398517.07</v>
      </c>
      <c r="F25" s="12">
        <v>1108373.72</v>
      </c>
      <c r="G25" s="12">
        <v>1099096.07</v>
      </c>
      <c r="H25" s="12">
        <v>1114148.45</v>
      </c>
      <c r="I25" s="12">
        <v>1408320.62</v>
      </c>
      <c r="J25" s="12">
        <v>1210745.18</v>
      </c>
      <c r="K25" s="12">
        <v>975142.84</v>
      </c>
      <c r="L25" s="12">
        <v>1351547.63</v>
      </c>
      <c r="M25" s="12">
        <v>1095735.0299999998</v>
      </c>
      <c r="N25" s="12">
        <v>1084232.6499999999</v>
      </c>
      <c r="O25" s="12">
        <v>1186176.9499999995</v>
      </c>
    </row>
    <row r="26" spans="1:15" x14ac:dyDescent="0.2">
      <c r="A26" s="33"/>
      <c r="B26" s="36"/>
      <c r="C26" s="3" t="s">
        <v>23</v>
      </c>
      <c r="D26" s="12">
        <v>-84661.28</v>
      </c>
      <c r="E26" s="12">
        <v>-90521.64</v>
      </c>
      <c r="F26" s="12">
        <v>-49453.440000000002</v>
      </c>
      <c r="G26" s="12">
        <v>-63541.84</v>
      </c>
      <c r="H26" s="12">
        <v>-69689.5</v>
      </c>
      <c r="I26" s="12">
        <v>-53541.94</v>
      </c>
      <c r="J26" s="12">
        <v>-69840.33</v>
      </c>
      <c r="K26" s="12">
        <v>12366.96</v>
      </c>
      <c r="L26" s="12">
        <v>-16745.669999999998</v>
      </c>
      <c r="M26" s="12">
        <v>-20201.09</v>
      </c>
      <c r="N26" s="12">
        <v>-23732.109999999982</v>
      </c>
      <c r="O26" s="12">
        <v>15362.289999999994</v>
      </c>
    </row>
    <row r="27" spans="1:15" x14ac:dyDescent="0.2">
      <c r="A27" s="33"/>
      <c r="B27" s="36"/>
      <c r="C27" s="3" t="s">
        <v>24</v>
      </c>
      <c r="D27" s="12">
        <v>186124.9</v>
      </c>
      <c r="E27" s="12">
        <v>245144.61</v>
      </c>
      <c r="F27" s="12">
        <v>240362.64</v>
      </c>
      <c r="G27" s="12">
        <v>212488.31</v>
      </c>
      <c r="H27" s="12">
        <v>256959.95</v>
      </c>
      <c r="I27" s="12">
        <v>246634.7</v>
      </c>
      <c r="J27" s="12">
        <v>224727.23</v>
      </c>
      <c r="K27" s="12">
        <v>188976.3</v>
      </c>
      <c r="L27" s="12">
        <v>318154.53000000003</v>
      </c>
      <c r="M27" s="12">
        <v>249481.48000000004</v>
      </c>
      <c r="N27" s="12">
        <v>267268.27</v>
      </c>
      <c r="O27" s="12">
        <v>225264.98999999996</v>
      </c>
    </row>
    <row r="28" spans="1:15" x14ac:dyDescent="0.2">
      <c r="A28" s="33"/>
      <c r="B28" s="36"/>
      <c r="C28" s="3" t="s">
        <v>25</v>
      </c>
      <c r="D28" s="12">
        <v>168027.5</v>
      </c>
      <c r="E28" s="12">
        <v>303788.21000000002</v>
      </c>
      <c r="F28" s="12">
        <v>253530.58</v>
      </c>
      <c r="G28" s="12">
        <v>356970.89</v>
      </c>
      <c r="H28" s="12">
        <v>228677.67</v>
      </c>
      <c r="I28" s="12">
        <v>416056.59</v>
      </c>
      <c r="J28" s="12">
        <v>240006.14</v>
      </c>
      <c r="K28" s="12">
        <v>217646.24</v>
      </c>
      <c r="L28" s="12">
        <v>528112.93000000005</v>
      </c>
      <c r="M28" s="12">
        <v>284367.11</v>
      </c>
      <c r="N28" s="12">
        <v>245655.75999999998</v>
      </c>
      <c r="O28" s="12">
        <v>217412.59</v>
      </c>
    </row>
    <row r="29" spans="1:15" x14ac:dyDescent="0.2">
      <c r="A29" s="33"/>
      <c r="B29" s="37"/>
      <c r="C29" s="3" t="s">
        <v>26</v>
      </c>
      <c r="D29" s="12">
        <v>28390.09</v>
      </c>
      <c r="E29" s="12">
        <v>29557.45</v>
      </c>
      <c r="F29" s="12">
        <v>20721.23</v>
      </c>
      <c r="G29" s="12">
        <v>21149.360000000001</v>
      </c>
      <c r="H29" s="12">
        <v>25060.880000000001</v>
      </c>
      <c r="I29" s="12">
        <v>24567.81</v>
      </c>
      <c r="J29" s="12">
        <v>19682.61</v>
      </c>
      <c r="K29" s="12">
        <v>40301.919999999998</v>
      </c>
      <c r="L29" s="12">
        <v>29249.22</v>
      </c>
      <c r="M29" s="12">
        <v>-105801.20000000001</v>
      </c>
      <c r="N29" s="12">
        <v>39931.120000000003</v>
      </c>
      <c r="O29" s="12">
        <v>35547.599999999999</v>
      </c>
    </row>
    <row r="30" spans="1:15" x14ac:dyDescent="0.2">
      <c r="A30" s="33"/>
      <c r="B30" s="30" t="s">
        <v>27</v>
      </c>
      <c r="C30" s="31"/>
      <c r="D30" s="11">
        <f t="shared" ref="D30:L30" si="2">SUM(D20:D29)</f>
        <v>5481278.7600000007</v>
      </c>
      <c r="E30" s="11">
        <f t="shared" si="2"/>
        <v>3442511.81</v>
      </c>
      <c r="F30" s="11">
        <f t="shared" si="2"/>
        <v>4636191.330000001</v>
      </c>
      <c r="G30" s="11">
        <f t="shared" si="2"/>
        <v>4939511.63</v>
      </c>
      <c r="H30" s="11">
        <f t="shared" si="2"/>
        <v>4535821.3800000008</v>
      </c>
      <c r="I30" s="11">
        <f t="shared" si="2"/>
        <v>6154100.1099999985</v>
      </c>
      <c r="J30" s="11">
        <f t="shared" si="2"/>
        <v>4948062.1100000003</v>
      </c>
      <c r="K30" s="11">
        <f t="shared" si="2"/>
        <v>4246215.43</v>
      </c>
      <c r="L30" s="11">
        <f t="shared" si="2"/>
        <v>5938668.9500000002</v>
      </c>
      <c r="M30" s="11">
        <f t="shared" ref="M30:O30" si="3">SUM(M20:M29)</f>
        <v>4529041.1000000006</v>
      </c>
      <c r="N30" s="11">
        <f t="shared" si="3"/>
        <v>4826703.4100000011</v>
      </c>
      <c r="O30" s="11">
        <f t="shared" si="3"/>
        <v>4992432.6499999994</v>
      </c>
    </row>
    <row r="31" spans="1:15" x14ac:dyDescent="0.2">
      <c r="A31" s="33"/>
      <c r="B31" s="27" t="s">
        <v>28</v>
      </c>
      <c r="C31" s="3" t="s">
        <v>29</v>
      </c>
      <c r="D31" s="12">
        <v>3782.01</v>
      </c>
      <c r="E31" s="12">
        <v>10219.44</v>
      </c>
      <c r="F31" s="12">
        <v>5127.79</v>
      </c>
      <c r="G31" s="12">
        <v>4641.66</v>
      </c>
      <c r="H31" s="12">
        <v>4893.34</v>
      </c>
      <c r="I31" s="12">
        <v>5630.53</v>
      </c>
      <c r="J31" s="12">
        <v>4833.1499999999996</v>
      </c>
      <c r="K31" s="12">
        <v>4614.09</v>
      </c>
      <c r="L31" s="12">
        <v>7317.03999999999</v>
      </c>
      <c r="M31" s="12">
        <v>5198.4399999999996</v>
      </c>
      <c r="N31" s="12">
        <v>7183.2099999999946</v>
      </c>
      <c r="O31" s="12">
        <v>6091.1399999999903</v>
      </c>
    </row>
    <row r="32" spans="1:15" x14ac:dyDescent="0.2">
      <c r="A32" s="33"/>
      <c r="B32" s="28"/>
      <c r="C32" s="3" t="s">
        <v>30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x14ac:dyDescent="0.2">
      <c r="A33" s="33"/>
      <c r="B33" s="28"/>
      <c r="C33" s="3" t="s">
        <v>31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x14ac:dyDescent="0.2">
      <c r="A34" s="33"/>
      <c r="B34" s="28"/>
      <c r="C34" s="3" t="s">
        <v>32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-3300.75</v>
      </c>
      <c r="M34" s="12">
        <v>0</v>
      </c>
      <c r="N34" s="12">
        <v>0</v>
      </c>
      <c r="O34" s="12">
        <v>0</v>
      </c>
    </row>
    <row r="35" spans="1:15" x14ac:dyDescent="0.2">
      <c r="A35" s="33"/>
      <c r="B35" s="29"/>
      <c r="C35" s="3" t="s">
        <v>33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 x14ac:dyDescent="0.2">
      <c r="A36" s="34"/>
      <c r="B36" s="30" t="s">
        <v>34</v>
      </c>
      <c r="C36" s="31"/>
      <c r="D36" s="11">
        <f t="shared" ref="D36:L36" si="4">SUM(D31:D35)</f>
        <v>3782.01</v>
      </c>
      <c r="E36" s="11">
        <f t="shared" si="4"/>
        <v>10219.44</v>
      </c>
      <c r="F36" s="11">
        <f t="shared" si="4"/>
        <v>5127.79</v>
      </c>
      <c r="G36" s="11">
        <f t="shared" si="4"/>
        <v>4641.66</v>
      </c>
      <c r="H36" s="11">
        <f t="shared" si="4"/>
        <v>4893.34</v>
      </c>
      <c r="I36" s="11">
        <f t="shared" si="4"/>
        <v>5630.53</v>
      </c>
      <c r="J36" s="11">
        <f t="shared" si="4"/>
        <v>4833.1499999999996</v>
      </c>
      <c r="K36" s="11">
        <f t="shared" si="4"/>
        <v>4614.09</v>
      </c>
      <c r="L36" s="11">
        <f t="shared" si="4"/>
        <v>4016.28999999999</v>
      </c>
      <c r="M36" s="11">
        <f t="shared" ref="M36:O36" si="5">SUM(M31:M35)</f>
        <v>5198.4399999999996</v>
      </c>
      <c r="N36" s="11">
        <f t="shared" si="5"/>
        <v>7183.2099999999946</v>
      </c>
      <c r="O36" s="11">
        <f t="shared" si="5"/>
        <v>6091.1399999999903</v>
      </c>
    </row>
    <row r="37" spans="1:15" x14ac:dyDescent="0.2">
      <c r="A37" s="38" t="s">
        <v>40</v>
      </c>
      <c r="B37" s="39"/>
      <c r="C37" s="40"/>
      <c r="D37" s="4">
        <f t="shared" ref="D37:L37" si="6">D36+D30+D19</f>
        <v>7266541.4700000007</v>
      </c>
      <c r="E37" s="4">
        <f t="shared" si="6"/>
        <v>4923784.3</v>
      </c>
      <c r="F37" s="4">
        <f t="shared" si="6"/>
        <v>6199429.8400000008</v>
      </c>
      <c r="G37" s="4">
        <f t="shared" si="6"/>
        <v>6380224.29</v>
      </c>
      <c r="H37" s="4">
        <f t="shared" si="6"/>
        <v>6744619.790000001</v>
      </c>
      <c r="I37" s="4">
        <f t="shared" si="6"/>
        <v>7476728.7899999982</v>
      </c>
      <c r="J37" s="4">
        <f t="shared" si="6"/>
        <v>6605889.2800000003</v>
      </c>
      <c r="K37" s="4">
        <f t="shared" si="6"/>
        <v>5893056.6399999997</v>
      </c>
      <c r="L37" s="4">
        <f t="shared" si="6"/>
        <v>6747689.9700000007</v>
      </c>
      <c r="M37" s="4">
        <f t="shared" ref="M37:O37" si="7">M36+M30+M19</f>
        <v>6044782.2500000009</v>
      </c>
      <c r="N37" s="4">
        <f t="shared" si="7"/>
        <v>6754435.2000000011</v>
      </c>
      <c r="O37" s="4">
        <f t="shared" si="7"/>
        <v>6799653.8599999994</v>
      </c>
    </row>
  </sheetData>
  <mergeCells count="8">
    <mergeCell ref="A37:C37"/>
    <mergeCell ref="B7:B18"/>
    <mergeCell ref="B19:C19"/>
    <mergeCell ref="A7:A36"/>
    <mergeCell ref="B20:B29"/>
    <mergeCell ref="B30:C30"/>
    <mergeCell ref="B31:B35"/>
    <mergeCell ref="B36:C36"/>
  </mergeCells>
  <pageMargins left="0.25" right="0.25" top="0.75" bottom="0.75" header="0.3" footer="0.3"/>
  <pageSetup scale="50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0B7EA-A7A6-406B-83B0-245C6EB5FA4E}">
  <dimension ref="A1:O37"/>
  <sheetViews>
    <sheetView showGridLines="0" zoomScaleNormal="100" workbookViewId="0"/>
  </sheetViews>
  <sheetFormatPr defaultColWidth="9.28515625" defaultRowHeight="14.25" x14ac:dyDescent="0.2"/>
  <cols>
    <col min="1" max="1" width="32.42578125" style="2" bestFit="1" customWidth="1"/>
    <col min="2" max="2" width="35.140625" style="2" bestFit="1" customWidth="1"/>
    <col min="3" max="3" width="59.5703125" style="2" bestFit="1" customWidth="1"/>
    <col min="4" max="15" width="11.28515625" style="2" bestFit="1" customWidth="1"/>
    <col min="16" max="16384" width="9.28515625" style="2"/>
  </cols>
  <sheetData>
    <row r="1" spans="1:15" customFormat="1" ht="18" x14ac:dyDescent="0.25">
      <c r="A1" s="5" t="s">
        <v>42</v>
      </c>
    </row>
    <row r="2" spans="1:15" customFormat="1" ht="15" x14ac:dyDescent="0.25">
      <c r="A2" s="2" t="s">
        <v>43</v>
      </c>
    </row>
    <row r="3" spans="1:15" customFormat="1" ht="15" x14ac:dyDescent="0.25">
      <c r="A3" s="6">
        <f>'Total Allocated Cost'!A3</f>
        <v>45838</v>
      </c>
    </row>
    <row r="4" spans="1:15" x14ac:dyDescent="0.2">
      <c r="A4" s="2" t="s">
        <v>35</v>
      </c>
    </row>
    <row r="6" spans="1:1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x14ac:dyDescent="0.2">
      <c r="A7" s="32" t="s">
        <v>35</v>
      </c>
      <c r="B7" s="27" t="s">
        <v>3</v>
      </c>
      <c r="C7" s="3" t="s">
        <v>4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">
      <c r="A8" s="33"/>
      <c r="B8" s="28"/>
      <c r="C8" s="3" t="s">
        <v>5</v>
      </c>
      <c r="D8" s="12">
        <v>2478.02</v>
      </c>
      <c r="E8" s="12">
        <v>4809.33</v>
      </c>
      <c r="F8" s="12">
        <v>3343.37</v>
      </c>
      <c r="G8" s="12">
        <v>4465.1499999999996</v>
      </c>
      <c r="H8" s="12">
        <v>3615.01</v>
      </c>
      <c r="I8" s="12">
        <v>4095.58</v>
      </c>
      <c r="J8" s="12">
        <v>941.08</v>
      </c>
      <c r="K8" s="12">
        <v>3464.97</v>
      </c>
      <c r="L8" s="12">
        <v>2431.52</v>
      </c>
      <c r="M8" s="12">
        <v>3450.6499999999996</v>
      </c>
      <c r="N8" s="12">
        <v>3729.3900000000003</v>
      </c>
      <c r="O8" s="12">
        <v>3397.1000000000004</v>
      </c>
    </row>
    <row r="9" spans="1:15" x14ac:dyDescent="0.2">
      <c r="A9" s="33"/>
      <c r="B9" s="28"/>
      <c r="C9" s="3" t="s">
        <v>6</v>
      </c>
      <c r="D9" s="12">
        <v>-121.29</v>
      </c>
      <c r="E9" s="12">
        <v>1983.89</v>
      </c>
      <c r="F9" s="12">
        <v>586.33000000000004</v>
      </c>
      <c r="G9" s="12">
        <v>7367.89</v>
      </c>
      <c r="H9" s="12">
        <v>3860.58</v>
      </c>
      <c r="I9" s="12">
        <v>4484.91</v>
      </c>
      <c r="J9" s="12">
        <v>2900.57</v>
      </c>
      <c r="K9" s="12">
        <v>5484.06</v>
      </c>
      <c r="L9" s="12">
        <v>-1829.98</v>
      </c>
      <c r="M9" s="12">
        <v>547.53</v>
      </c>
      <c r="N9" s="12">
        <v>3014.85</v>
      </c>
      <c r="O9" s="12">
        <v>-77.97999999999999</v>
      </c>
    </row>
    <row r="10" spans="1:15" x14ac:dyDescent="0.2">
      <c r="A10" s="33"/>
      <c r="B10" s="28"/>
      <c r="C10" s="3" t="s">
        <v>7</v>
      </c>
      <c r="D10" s="12">
        <v>221756.95</v>
      </c>
      <c r="E10" s="12">
        <v>295598.26</v>
      </c>
      <c r="F10" s="12">
        <v>-66772.629999999903</v>
      </c>
      <c r="G10" s="12">
        <v>221388.38</v>
      </c>
      <c r="H10" s="12">
        <v>282033.96000000002</v>
      </c>
      <c r="I10" s="12">
        <v>164553.25</v>
      </c>
      <c r="J10" s="12">
        <v>247638.14</v>
      </c>
      <c r="K10" s="12">
        <v>219487.76</v>
      </c>
      <c r="L10" s="12">
        <v>335159.94</v>
      </c>
      <c r="M10" s="12">
        <v>252526.05999999997</v>
      </c>
      <c r="N10" s="12">
        <v>231015.10000000012</v>
      </c>
      <c r="O10" s="12">
        <v>229382.04000000004</v>
      </c>
    </row>
    <row r="11" spans="1:15" x14ac:dyDescent="0.2">
      <c r="A11" s="33"/>
      <c r="B11" s="28"/>
      <c r="C11" s="3" t="s">
        <v>8</v>
      </c>
      <c r="D11" s="12">
        <v>-219546.97</v>
      </c>
      <c r="E11" s="12">
        <v>77796.2</v>
      </c>
      <c r="F11" s="12">
        <v>131497.21</v>
      </c>
      <c r="G11" s="12">
        <v>380457.79</v>
      </c>
      <c r="H11" s="12">
        <v>104474.97</v>
      </c>
      <c r="I11" s="12">
        <v>-80263</v>
      </c>
      <c r="J11" s="12">
        <v>54549.95</v>
      </c>
      <c r="K11" s="12">
        <v>71008.42</v>
      </c>
      <c r="L11" s="12">
        <v>127369.33</v>
      </c>
      <c r="M11" s="12">
        <v>89110.200000000041</v>
      </c>
      <c r="N11" s="12">
        <v>165438.41999999998</v>
      </c>
      <c r="O11" s="12">
        <v>68242.130000000019</v>
      </c>
    </row>
    <row r="12" spans="1:15" x14ac:dyDescent="0.2">
      <c r="A12" s="33"/>
      <c r="B12" s="28"/>
      <c r="C12" s="3" t="s">
        <v>9</v>
      </c>
      <c r="D12" s="12">
        <v>6118.28</v>
      </c>
      <c r="E12" s="12">
        <v>7628.92</v>
      </c>
      <c r="F12" s="12">
        <v>-2618.2399999999998</v>
      </c>
      <c r="G12" s="12">
        <v>6682.23</v>
      </c>
      <c r="H12" s="12">
        <v>4547.5</v>
      </c>
      <c r="I12" s="12">
        <v>6478.87</v>
      </c>
      <c r="J12" s="12">
        <v>9181.02</v>
      </c>
      <c r="K12" s="12">
        <v>8292.0400000000009</v>
      </c>
      <c r="L12" s="12">
        <v>6445.57</v>
      </c>
      <c r="M12" s="12">
        <v>9161.0899999999983</v>
      </c>
      <c r="N12" s="12">
        <v>7702.0899999999992</v>
      </c>
      <c r="O12" s="12">
        <v>6966.14</v>
      </c>
    </row>
    <row r="13" spans="1:15" x14ac:dyDescent="0.2">
      <c r="A13" s="33"/>
      <c r="B13" s="28"/>
      <c r="C13" s="3" t="s">
        <v>10</v>
      </c>
      <c r="D13" s="12">
        <v>276911.64</v>
      </c>
      <c r="E13" s="12">
        <v>329397.12</v>
      </c>
      <c r="F13" s="12">
        <v>382403.67</v>
      </c>
      <c r="G13" s="12">
        <v>329987.65000000002</v>
      </c>
      <c r="H13" s="12">
        <v>405169.67</v>
      </c>
      <c r="I13" s="12">
        <v>432167.78</v>
      </c>
      <c r="J13" s="12">
        <v>262482.08</v>
      </c>
      <c r="K13" s="12">
        <v>269213.44</v>
      </c>
      <c r="L13" s="12">
        <v>391132.65</v>
      </c>
      <c r="M13" s="12">
        <v>230723.14000000004</v>
      </c>
      <c r="N13" s="12">
        <v>590974.75999999978</v>
      </c>
      <c r="O13" s="12">
        <v>116195.63</v>
      </c>
    </row>
    <row r="14" spans="1:15" x14ac:dyDescent="0.2">
      <c r="A14" s="33"/>
      <c r="B14" s="28"/>
      <c r="C14" s="3" t="s">
        <v>11</v>
      </c>
      <c r="D14" s="12">
        <v>1686701.64</v>
      </c>
      <c r="E14" s="12">
        <v>1280128.51</v>
      </c>
      <c r="F14" s="12">
        <v>1273288.56</v>
      </c>
      <c r="G14" s="12">
        <v>900972.58000000101</v>
      </c>
      <c r="H14" s="12">
        <v>1249747.6299999999</v>
      </c>
      <c r="I14" s="12">
        <v>1922945.83</v>
      </c>
      <c r="J14" s="12">
        <v>1207233.44</v>
      </c>
      <c r="K14" s="12">
        <v>1178706.95</v>
      </c>
      <c r="L14" s="12">
        <v>950890.40999999898</v>
      </c>
      <c r="M14" s="12">
        <v>1013553.9899999992</v>
      </c>
      <c r="N14" s="12">
        <v>1597324.4999999998</v>
      </c>
      <c r="O14" s="12">
        <v>1071104.0800000005</v>
      </c>
    </row>
    <row r="15" spans="1:15" x14ac:dyDescent="0.2">
      <c r="A15" s="33"/>
      <c r="B15" s="28"/>
      <c r="C15" s="3" t="s">
        <v>12</v>
      </c>
      <c r="D15" s="12">
        <v>41786.22</v>
      </c>
      <c r="E15" s="12">
        <v>45518.22</v>
      </c>
      <c r="F15" s="12">
        <v>46096.94</v>
      </c>
      <c r="G15" s="12">
        <v>31769.71</v>
      </c>
      <c r="H15" s="12">
        <v>60916.19</v>
      </c>
      <c r="I15" s="12">
        <v>58954.83</v>
      </c>
      <c r="J15" s="12">
        <v>29879.72</v>
      </c>
      <c r="K15" s="12">
        <v>29058.6</v>
      </c>
      <c r="L15" s="12">
        <v>36098.050000000003</v>
      </c>
      <c r="M15" s="12">
        <v>23661.52</v>
      </c>
      <c r="N15" s="12">
        <v>40634.360000000008</v>
      </c>
      <c r="O15" s="12">
        <v>30838.280000000006</v>
      </c>
    </row>
    <row r="16" spans="1:15" x14ac:dyDescent="0.2">
      <c r="A16" s="33"/>
      <c r="B16" s="28"/>
      <c r="C16" s="3" t="s">
        <v>13</v>
      </c>
      <c r="D16" s="12">
        <v>78959.64</v>
      </c>
      <c r="E16" s="12">
        <v>217500.5</v>
      </c>
      <c r="F16" s="12">
        <v>117790.39</v>
      </c>
      <c r="G16" s="12">
        <v>97771.1</v>
      </c>
      <c r="H16" s="12">
        <v>63734.05</v>
      </c>
      <c r="I16" s="12">
        <v>110211.15</v>
      </c>
      <c r="J16" s="12">
        <v>67643.05</v>
      </c>
      <c r="K16" s="12">
        <v>77043.22</v>
      </c>
      <c r="L16" s="12">
        <v>132515.66</v>
      </c>
      <c r="M16" s="12">
        <v>77032.11</v>
      </c>
      <c r="N16" s="12">
        <v>179660.21999999994</v>
      </c>
      <c r="O16" s="12">
        <v>71755.23</v>
      </c>
    </row>
    <row r="17" spans="1:15" x14ac:dyDescent="0.2">
      <c r="A17" s="33"/>
      <c r="B17" s="28"/>
      <c r="C17" s="3" t="s">
        <v>14</v>
      </c>
      <c r="D17" s="12">
        <v>333740.96999999997</v>
      </c>
      <c r="E17" s="12">
        <v>745715.92</v>
      </c>
      <c r="F17" s="12">
        <v>169867.51</v>
      </c>
      <c r="G17" s="12">
        <v>195329.23</v>
      </c>
      <c r="H17" s="12">
        <v>342170.32</v>
      </c>
      <c r="I17" s="12">
        <v>237784.06</v>
      </c>
      <c r="J17" s="12">
        <v>338295.34</v>
      </c>
      <c r="K17" s="12">
        <v>406213.23</v>
      </c>
      <c r="L17" s="12">
        <v>193106.79</v>
      </c>
      <c r="M17" s="12">
        <v>293337.33000000031</v>
      </c>
      <c r="N17" s="12">
        <v>381180.42000000016</v>
      </c>
      <c r="O17" s="12">
        <v>298414.59999999998</v>
      </c>
    </row>
    <row r="18" spans="1:15" x14ac:dyDescent="0.2">
      <c r="A18" s="33"/>
      <c r="B18" s="29"/>
      <c r="C18" s="3" t="s">
        <v>15</v>
      </c>
      <c r="D18" s="12">
        <v>56491.93</v>
      </c>
      <c r="E18" s="12">
        <v>79550.91</v>
      </c>
      <c r="F18" s="12">
        <v>72634.720000000001</v>
      </c>
      <c r="G18" s="12">
        <v>72573.25</v>
      </c>
      <c r="H18" s="12">
        <v>58431.89</v>
      </c>
      <c r="I18" s="12">
        <v>69522.95</v>
      </c>
      <c r="J18" s="12">
        <v>60232.84</v>
      </c>
      <c r="K18" s="12">
        <v>62014.8</v>
      </c>
      <c r="L18" s="12">
        <v>69430.92</v>
      </c>
      <c r="M18" s="12">
        <v>59760.360000000008</v>
      </c>
      <c r="N18" s="12">
        <v>79917.98</v>
      </c>
      <c r="O18" s="12">
        <v>61423.15</v>
      </c>
    </row>
    <row r="19" spans="1:15" x14ac:dyDescent="0.2">
      <c r="A19" s="33"/>
      <c r="B19" s="30" t="s">
        <v>16</v>
      </c>
      <c r="C19" s="31"/>
      <c r="D19" s="11">
        <f t="shared" ref="D19:I19" si="0">SUM(D7:D18)</f>
        <v>2485277.0299999998</v>
      </c>
      <c r="E19" s="11">
        <f t="shared" si="0"/>
        <v>3085627.7800000003</v>
      </c>
      <c r="F19" s="11">
        <f t="shared" si="0"/>
        <v>2128117.83</v>
      </c>
      <c r="G19" s="11">
        <f t="shared" si="0"/>
        <v>2248764.9600000009</v>
      </c>
      <c r="H19" s="11">
        <f t="shared" si="0"/>
        <v>2578701.7699999996</v>
      </c>
      <c r="I19" s="11">
        <f t="shared" si="0"/>
        <v>2930936.2100000004</v>
      </c>
      <c r="J19" s="11">
        <f t="shared" ref="J19:L19" si="1">SUM(J7:J18)</f>
        <v>2280977.23</v>
      </c>
      <c r="K19" s="11">
        <f t="shared" si="1"/>
        <v>2329987.4899999998</v>
      </c>
      <c r="L19" s="11">
        <f t="shared" si="1"/>
        <v>2242750.8599999989</v>
      </c>
      <c r="M19" s="11">
        <f t="shared" ref="M19:O19" si="2">SUM(M7:M18)</f>
        <v>2052863.9799999997</v>
      </c>
      <c r="N19" s="11">
        <f t="shared" si="2"/>
        <v>3280592.0899999994</v>
      </c>
      <c r="O19" s="11">
        <f t="shared" si="2"/>
        <v>1957640.4000000004</v>
      </c>
    </row>
    <row r="20" spans="1:15" x14ac:dyDescent="0.2">
      <c r="A20" s="33"/>
      <c r="B20" s="27" t="s">
        <v>17</v>
      </c>
      <c r="C20" s="3" t="s">
        <v>18</v>
      </c>
      <c r="D20" s="12">
        <v>-8946.1</v>
      </c>
      <c r="E20" s="12">
        <v>0</v>
      </c>
      <c r="F20" s="12">
        <v>-66.430000000000007</v>
      </c>
      <c r="G20" s="12">
        <v>9749.09</v>
      </c>
      <c r="H20" s="12">
        <v>-775.59</v>
      </c>
      <c r="I20" s="12">
        <v>189.15</v>
      </c>
      <c r="J20" s="12">
        <v>516.66</v>
      </c>
      <c r="K20" s="12">
        <v>-26.45</v>
      </c>
      <c r="L20" s="12">
        <v>0</v>
      </c>
      <c r="M20" s="12">
        <v>0</v>
      </c>
      <c r="N20" s="12">
        <v>0</v>
      </c>
      <c r="O20" s="12">
        <v>0</v>
      </c>
    </row>
    <row r="21" spans="1:15" x14ac:dyDescent="0.2">
      <c r="A21" s="33"/>
      <c r="B21" s="28"/>
      <c r="C21" s="3" t="s">
        <v>48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">
      <c r="A22" s="33"/>
      <c r="B22" s="28"/>
      <c r="C22" s="3" t="s">
        <v>19</v>
      </c>
      <c r="D22" s="12">
        <v>0</v>
      </c>
      <c r="E22" s="12">
        <v>0</v>
      </c>
      <c r="F22" s="12">
        <v>469.47</v>
      </c>
      <c r="G22" s="12">
        <v>555.96</v>
      </c>
      <c r="H22" s="12">
        <v>0</v>
      </c>
      <c r="I22" s="12">
        <v>0</v>
      </c>
      <c r="J22" s="12">
        <v>6326.13</v>
      </c>
      <c r="K22" s="12">
        <v>5431.85</v>
      </c>
      <c r="L22" s="12">
        <v>25042.85</v>
      </c>
      <c r="M22" s="12">
        <v>5934.54</v>
      </c>
      <c r="N22" s="12">
        <v>5640.41</v>
      </c>
      <c r="O22" s="12">
        <v>1271.72</v>
      </c>
    </row>
    <row r="23" spans="1:15" x14ac:dyDescent="0.2">
      <c r="A23" s="33"/>
      <c r="B23" s="28"/>
      <c r="C23" s="3" t="s">
        <v>20</v>
      </c>
      <c r="D23" s="12">
        <v>834.05</v>
      </c>
      <c r="E23" s="12">
        <v>16003.39</v>
      </c>
      <c r="F23" s="12">
        <v>4023.76</v>
      </c>
      <c r="G23" s="12">
        <v>2254.11</v>
      </c>
      <c r="H23" s="12">
        <v>9716</v>
      </c>
      <c r="I23" s="12">
        <v>36447.019999999997</v>
      </c>
      <c r="J23" s="12">
        <v>-60.659999999999897</v>
      </c>
      <c r="K23" s="12">
        <v>742.33</v>
      </c>
      <c r="L23" s="12">
        <v>4513.3599999999997</v>
      </c>
      <c r="M23" s="12">
        <v>526.91</v>
      </c>
      <c r="N23" s="12">
        <v>10326.01</v>
      </c>
      <c r="O23" s="12">
        <v>461.5</v>
      </c>
    </row>
    <row r="24" spans="1:15" x14ac:dyDescent="0.2">
      <c r="A24" s="33"/>
      <c r="B24" s="28"/>
      <c r="C24" s="3" t="s">
        <v>21</v>
      </c>
      <c r="D24" s="12">
        <v>0</v>
      </c>
      <c r="E24" s="12">
        <v>0</v>
      </c>
      <c r="F24" s="12">
        <v>0</v>
      </c>
      <c r="G24" s="12">
        <v>0</v>
      </c>
      <c r="H24" s="12">
        <v>3289.18</v>
      </c>
      <c r="I24" s="12">
        <v>34346.720000000001</v>
      </c>
      <c r="J24" s="12">
        <v>-10750.69</v>
      </c>
      <c r="K24" s="12">
        <v>1777.92</v>
      </c>
      <c r="L24" s="12">
        <v>60.39</v>
      </c>
      <c r="M24" s="12">
        <v>0</v>
      </c>
      <c r="N24" s="12">
        <v>-82.66</v>
      </c>
      <c r="O24" s="12">
        <v>0</v>
      </c>
    </row>
    <row r="25" spans="1:15" x14ac:dyDescent="0.2">
      <c r="A25" s="33"/>
      <c r="B25" s="28"/>
      <c r="C25" s="3" t="s">
        <v>22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63.19</v>
      </c>
      <c r="N25" s="12">
        <v>0</v>
      </c>
      <c r="O25" s="12">
        <v>0</v>
      </c>
    </row>
    <row r="26" spans="1:15" x14ac:dyDescent="0.2">
      <c r="A26" s="33"/>
      <c r="B26" s="28"/>
      <c r="C26" s="3" t="s">
        <v>23</v>
      </c>
      <c r="D26" s="12">
        <v>646702.77</v>
      </c>
      <c r="E26" s="12">
        <v>1020279.86</v>
      </c>
      <c r="F26" s="12">
        <v>-64848.03</v>
      </c>
      <c r="G26" s="12">
        <v>813049.94</v>
      </c>
      <c r="H26" s="12">
        <v>886728.11</v>
      </c>
      <c r="I26" s="12">
        <v>1323053</v>
      </c>
      <c r="J26" s="12">
        <v>1654051.05</v>
      </c>
      <c r="K26" s="12">
        <v>723066.64</v>
      </c>
      <c r="L26" s="12">
        <v>543205.88</v>
      </c>
      <c r="M26" s="12">
        <v>868978.40000000026</v>
      </c>
      <c r="N26" s="12">
        <v>1066373.0100000002</v>
      </c>
      <c r="O26" s="12">
        <v>685649.68000000017</v>
      </c>
    </row>
    <row r="27" spans="1:15" x14ac:dyDescent="0.2">
      <c r="A27" s="33"/>
      <c r="B27" s="28"/>
      <c r="C27" s="3" t="s">
        <v>24</v>
      </c>
      <c r="D27" s="12">
        <v>6512.91</v>
      </c>
      <c r="E27" s="12">
        <v>8891.57</v>
      </c>
      <c r="F27" s="12">
        <v>1025.77</v>
      </c>
      <c r="G27" s="12">
        <v>8092.03</v>
      </c>
      <c r="H27" s="12">
        <v>5927.61</v>
      </c>
      <c r="I27" s="12">
        <v>2188.9299999999998</v>
      </c>
      <c r="J27" s="12">
        <v>19340.77</v>
      </c>
      <c r="K27" s="12">
        <v>5675.54</v>
      </c>
      <c r="L27" s="12">
        <v>5248.27</v>
      </c>
      <c r="M27" s="12">
        <v>5647.0999999999995</v>
      </c>
      <c r="N27" s="12">
        <v>6016.32</v>
      </c>
      <c r="O27" s="12">
        <v>5648.64</v>
      </c>
    </row>
    <row r="28" spans="1:15" x14ac:dyDescent="0.2">
      <c r="A28" s="33"/>
      <c r="B28" s="28"/>
      <c r="C28" s="3" t="s">
        <v>25</v>
      </c>
      <c r="D28" s="12">
        <v>6670.56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x14ac:dyDescent="0.2">
      <c r="A29" s="33"/>
      <c r="B29" s="28"/>
      <c r="C29" s="3" t="s">
        <v>26</v>
      </c>
      <c r="D29" s="12">
        <v>18854.97</v>
      </c>
      <c r="E29" s="12">
        <v>16570.73</v>
      </c>
      <c r="F29" s="12">
        <v>18523.98</v>
      </c>
      <c r="G29" s="12">
        <v>13314.17</v>
      </c>
      <c r="H29" s="12">
        <v>27697.94</v>
      </c>
      <c r="I29" s="12">
        <v>24171.4</v>
      </c>
      <c r="J29" s="12">
        <v>15013.93</v>
      </c>
      <c r="K29" s="12">
        <v>14464.82</v>
      </c>
      <c r="L29" s="12">
        <v>16946.77</v>
      </c>
      <c r="M29" s="12">
        <v>14865.919999999998</v>
      </c>
      <c r="N29" s="12">
        <v>16330.2</v>
      </c>
      <c r="O29" s="12">
        <v>12756.18</v>
      </c>
    </row>
    <row r="30" spans="1:15" x14ac:dyDescent="0.2">
      <c r="A30" s="33"/>
      <c r="B30" s="30" t="s">
        <v>27</v>
      </c>
      <c r="C30" s="31"/>
      <c r="D30" s="11">
        <f t="shared" ref="D30:L30" si="3">SUM(D20:D29)</f>
        <v>670629.16</v>
      </c>
      <c r="E30" s="11">
        <f t="shared" si="3"/>
        <v>1061745.55</v>
      </c>
      <c r="F30" s="11">
        <f t="shared" si="3"/>
        <v>-40871.479999999996</v>
      </c>
      <c r="G30" s="11">
        <f t="shared" si="3"/>
        <v>847015.3</v>
      </c>
      <c r="H30" s="11">
        <f t="shared" si="3"/>
        <v>932583.24999999988</v>
      </c>
      <c r="I30" s="11">
        <f t="shared" si="3"/>
        <v>1420396.2199999997</v>
      </c>
      <c r="J30" s="11">
        <f t="shared" si="3"/>
        <v>1684437.19</v>
      </c>
      <c r="K30" s="11">
        <f t="shared" si="3"/>
        <v>751132.65</v>
      </c>
      <c r="L30" s="11">
        <f t="shared" si="3"/>
        <v>595017.52</v>
      </c>
      <c r="M30" s="11">
        <f t="shared" ref="M30:O30" si="4">SUM(M20:M29)</f>
        <v>896016.06000000029</v>
      </c>
      <c r="N30" s="11">
        <f t="shared" si="4"/>
        <v>1104603.2900000003</v>
      </c>
      <c r="O30" s="11">
        <f t="shared" si="4"/>
        <v>705787.7200000002</v>
      </c>
    </row>
    <row r="31" spans="1:15" x14ac:dyDescent="0.2">
      <c r="A31" s="33"/>
      <c r="B31" s="27" t="s">
        <v>28</v>
      </c>
      <c r="C31" s="3" t="s">
        <v>29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 x14ac:dyDescent="0.2">
      <c r="A32" s="33"/>
      <c r="B32" s="28"/>
      <c r="C32" s="3" t="s">
        <v>30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33"/>
      <c r="B33" s="28"/>
      <c r="C33" s="3" t="s">
        <v>31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">
      <c r="A34" s="33"/>
      <c r="B34" s="28"/>
      <c r="C34" s="3" t="s">
        <v>32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">
      <c r="A35" s="33"/>
      <c r="B35" s="29"/>
      <c r="C35" s="3" t="s">
        <v>33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 x14ac:dyDescent="0.2">
      <c r="A36" s="34"/>
      <c r="B36" s="30" t="s">
        <v>34</v>
      </c>
      <c r="C36" s="31"/>
      <c r="D36" s="11">
        <f t="shared" ref="D36:L36" si="5">SUM(D31:D35)</f>
        <v>0</v>
      </c>
      <c r="E36" s="11">
        <f t="shared" si="5"/>
        <v>0</v>
      </c>
      <c r="F36" s="11">
        <f t="shared" si="5"/>
        <v>0</v>
      </c>
      <c r="G36" s="11">
        <f t="shared" si="5"/>
        <v>0</v>
      </c>
      <c r="H36" s="11">
        <f t="shared" si="5"/>
        <v>0</v>
      </c>
      <c r="I36" s="11">
        <f t="shared" si="5"/>
        <v>0</v>
      </c>
      <c r="J36" s="11">
        <f t="shared" si="5"/>
        <v>0</v>
      </c>
      <c r="K36" s="11">
        <f t="shared" si="5"/>
        <v>0</v>
      </c>
      <c r="L36" s="11">
        <f t="shared" si="5"/>
        <v>0</v>
      </c>
      <c r="M36" s="11">
        <f t="shared" ref="M36:O36" si="6">SUM(M31:M35)</f>
        <v>0</v>
      </c>
      <c r="N36" s="11">
        <f t="shared" si="6"/>
        <v>0</v>
      </c>
      <c r="O36" s="11">
        <f t="shared" si="6"/>
        <v>0</v>
      </c>
    </row>
    <row r="37" spans="1:15" x14ac:dyDescent="0.2">
      <c r="A37" s="38" t="s">
        <v>40</v>
      </c>
      <c r="B37" s="39"/>
      <c r="C37" s="40"/>
      <c r="D37" s="4">
        <f t="shared" ref="D37:L37" si="7">D36+D30+D19</f>
        <v>3155906.19</v>
      </c>
      <c r="E37" s="4">
        <f t="shared" si="7"/>
        <v>4147373.33</v>
      </c>
      <c r="F37" s="4">
        <f t="shared" si="7"/>
        <v>2087246.35</v>
      </c>
      <c r="G37" s="4">
        <f t="shared" si="7"/>
        <v>3095780.2600000007</v>
      </c>
      <c r="H37" s="4">
        <f t="shared" si="7"/>
        <v>3511285.0199999996</v>
      </c>
      <c r="I37" s="4">
        <f t="shared" si="7"/>
        <v>4351332.43</v>
      </c>
      <c r="J37" s="4">
        <f t="shared" si="7"/>
        <v>3965414.42</v>
      </c>
      <c r="K37" s="4">
        <f t="shared" si="7"/>
        <v>3081120.1399999997</v>
      </c>
      <c r="L37" s="4">
        <f t="shared" si="7"/>
        <v>2837768.379999999</v>
      </c>
      <c r="M37" s="4">
        <f t="shared" ref="M37:O37" si="8">M36+M30+M19</f>
        <v>2948880.04</v>
      </c>
      <c r="N37" s="4">
        <f t="shared" si="8"/>
        <v>4385195.38</v>
      </c>
      <c r="O37" s="4">
        <f t="shared" si="8"/>
        <v>2663428.1200000006</v>
      </c>
    </row>
  </sheetData>
  <mergeCells count="8">
    <mergeCell ref="A37:C37"/>
    <mergeCell ref="B7:B18"/>
    <mergeCell ref="B19:C19"/>
    <mergeCell ref="A7:A36"/>
    <mergeCell ref="B20:B29"/>
    <mergeCell ref="B30:C30"/>
    <mergeCell ref="B31:B35"/>
    <mergeCell ref="B36:C36"/>
  </mergeCells>
  <pageMargins left="0.25" right="0.25" top="0.75" bottom="0.75" header="0.3" footer="0.3"/>
  <pageSetup scale="50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BDF9-9EAE-4B0A-AC59-2A6F384C0ECA}">
  <dimension ref="A1:O39"/>
  <sheetViews>
    <sheetView showGridLines="0" zoomScaleNormal="100" workbookViewId="0"/>
  </sheetViews>
  <sheetFormatPr defaultColWidth="9.140625" defaultRowHeight="14.25" x14ac:dyDescent="0.2"/>
  <cols>
    <col min="1" max="1" width="32.42578125" style="2" bestFit="1" customWidth="1"/>
    <col min="2" max="2" width="35.140625" style="2" bestFit="1" customWidth="1"/>
    <col min="3" max="3" width="59.5703125" style="2" bestFit="1" customWidth="1"/>
    <col min="4" max="15" width="11.28515625" style="2" bestFit="1" customWidth="1"/>
    <col min="16" max="16384" width="9.140625" style="2"/>
  </cols>
  <sheetData>
    <row r="1" spans="1:15" customFormat="1" ht="18" x14ac:dyDescent="0.25">
      <c r="A1" s="5" t="s">
        <v>42</v>
      </c>
    </row>
    <row r="2" spans="1:15" customFormat="1" ht="15" x14ac:dyDescent="0.25">
      <c r="A2" s="2" t="s">
        <v>43</v>
      </c>
    </row>
    <row r="3" spans="1:15" customFormat="1" ht="15" x14ac:dyDescent="0.25">
      <c r="A3" s="6">
        <f>'Total Allocated Cost'!A3</f>
        <v>45838</v>
      </c>
    </row>
    <row r="4" spans="1:15" x14ac:dyDescent="0.2">
      <c r="A4" s="2" t="s">
        <v>36</v>
      </c>
    </row>
    <row r="6" spans="1:1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x14ac:dyDescent="0.2">
      <c r="A7" s="35" t="s">
        <v>36</v>
      </c>
      <c r="B7" s="35" t="s">
        <v>3</v>
      </c>
      <c r="C7" s="3" t="s">
        <v>4</v>
      </c>
      <c r="D7" s="12">
        <v>21186.89</v>
      </c>
      <c r="E7" s="12">
        <v>14636.9</v>
      </c>
      <c r="F7" s="12">
        <v>24319.91</v>
      </c>
      <c r="G7" s="12">
        <v>26532.36</v>
      </c>
      <c r="H7" s="12">
        <v>26291.599999999999</v>
      </c>
      <c r="I7" s="12">
        <v>28419.77</v>
      </c>
      <c r="J7" s="12">
        <v>-2282.5</v>
      </c>
      <c r="K7" s="12">
        <v>-820.77</v>
      </c>
      <c r="L7" s="12">
        <v>7511.09</v>
      </c>
      <c r="M7" s="12">
        <v>0</v>
      </c>
      <c r="N7" s="12">
        <v>0</v>
      </c>
      <c r="O7" s="12">
        <v>0</v>
      </c>
    </row>
    <row r="8" spans="1:15" x14ac:dyDescent="0.2">
      <c r="A8" s="36"/>
      <c r="B8" s="36"/>
      <c r="C8" s="3" t="s">
        <v>5</v>
      </c>
      <c r="D8" s="12">
        <v>23715.37</v>
      </c>
      <c r="E8" s="12">
        <v>21146.579999999998</v>
      </c>
      <c r="F8" s="12">
        <v>25745.98</v>
      </c>
      <c r="G8" s="12">
        <v>18972.489999999998</v>
      </c>
      <c r="H8" s="12">
        <v>39964.19999999999</v>
      </c>
      <c r="I8" s="12">
        <v>63796.140000000014</v>
      </c>
      <c r="J8" s="12">
        <v>43721.240000000005</v>
      </c>
      <c r="K8" s="12">
        <v>39485.360000000001</v>
      </c>
      <c r="L8" s="12">
        <v>59517.960000000006</v>
      </c>
      <c r="M8" s="12">
        <v>45703.849999999991</v>
      </c>
      <c r="N8" s="12">
        <v>48788.759999999995</v>
      </c>
      <c r="O8" s="12">
        <v>57480.23</v>
      </c>
    </row>
    <row r="9" spans="1:15" x14ac:dyDescent="0.2">
      <c r="A9" s="36"/>
      <c r="B9" s="36"/>
      <c r="C9" s="3" t="s">
        <v>6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</row>
    <row r="10" spans="1:15" x14ac:dyDescent="0.2">
      <c r="A10" s="36"/>
      <c r="B10" s="36"/>
      <c r="C10" s="3" t="s">
        <v>7</v>
      </c>
      <c r="D10" s="12">
        <v>111760.51000000002</v>
      </c>
      <c r="E10" s="12">
        <v>157052.76000000007</v>
      </c>
      <c r="F10" s="12">
        <v>137660.68000000005</v>
      </c>
      <c r="G10" s="12">
        <v>189286.60000000024</v>
      </c>
      <c r="H10" s="12">
        <v>118442.07000000008</v>
      </c>
      <c r="I10" s="12">
        <v>107419.66000000002</v>
      </c>
      <c r="J10" s="12">
        <v>134892.31999999998</v>
      </c>
      <c r="K10" s="12">
        <v>138173.75999999992</v>
      </c>
      <c r="L10" s="12">
        <v>-256705.72999999995</v>
      </c>
      <c r="M10" s="12">
        <v>108688.12999999998</v>
      </c>
      <c r="N10" s="12">
        <v>106966.19999999991</v>
      </c>
      <c r="O10" s="12">
        <v>-192326.28000000009</v>
      </c>
    </row>
    <row r="11" spans="1:15" x14ac:dyDescent="0.2">
      <c r="A11" s="36"/>
      <c r="B11" s="36"/>
      <c r="C11" s="3" t="s">
        <v>8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-9.61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</row>
    <row r="12" spans="1:15" x14ac:dyDescent="0.2">
      <c r="A12" s="36"/>
      <c r="B12" s="36"/>
      <c r="C12" s="3" t="s">
        <v>9</v>
      </c>
      <c r="D12" s="12">
        <v>1319.89</v>
      </c>
      <c r="E12" s="12">
        <v>8728.41</v>
      </c>
      <c r="F12" s="12">
        <v>8215.6299999999992</v>
      </c>
      <c r="G12" s="12">
        <v>3515.1</v>
      </c>
      <c r="H12" s="12">
        <v>10292.57</v>
      </c>
      <c r="I12" s="12">
        <v>8303.92</v>
      </c>
      <c r="J12" s="12">
        <v>4520.47</v>
      </c>
      <c r="K12" s="12">
        <v>16894.59</v>
      </c>
      <c r="L12" s="12">
        <v>7034.74</v>
      </c>
      <c r="M12" s="12">
        <v>6250.7800000000007</v>
      </c>
      <c r="N12" s="12">
        <v>13008.1</v>
      </c>
      <c r="O12" s="12">
        <v>6550.58</v>
      </c>
    </row>
    <row r="13" spans="1:15" x14ac:dyDescent="0.2">
      <c r="A13" s="36"/>
      <c r="B13" s="36"/>
      <c r="C13" s="3" t="s">
        <v>49</v>
      </c>
      <c r="D13" s="12"/>
      <c r="E13" s="12"/>
      <c r="F13" s="12"/>
      <c r="G13" s="12">
        <v>673.27</v>
      </c>
      <c r="H13" s="12">
        <v>0</v>
      </c>
      <c r="I13" s="12">
        <v>9993.19</v>
      </c>
      <c r="J13" s="12"/>
      <c r="K13" s="12"/>
      <c r="L13" s="12"/>
      <c r="M13" s="12"/>
      <c r="N13" s="12"/>
      <c r="O13" s="12"/>
    </row>
    <row r="14" spans="1:15" x14ac:dyDescent="0.2">
      <c r="A14" s="36"/>
      <c r="B14" s="36"/>
      <c r="C14" s="3" t="s">
        <v>10</v>
      </c>
      <c r="D14" s="12">
        <v>18462.189999999999</v>
      </c>
      <c r="E14" s="12">
        <v>41505.410000000003</v>
      </c>
      <c r="F14" s="12">
        <v>12999</v>
      </c>
      <c r="G14" s="12">
        <v>14826.2</v>
      </c>
      <c r="H14" s="12">
        <v>26417.13</v>
      </c>
      <c r="I14" s="12">
        <v>48098.66</v>
      </c>
      <c r="J14" s="12">
        <v>13928.35</v>
      </c>
      <c r="K14" s="12">
        <v>33113.160000000003</v>
      </c>
      <c r="L14" s="12">
        <v>69715.59</v>
      </c>
      <c r="M14" s="12">
        <v>32553.970000000005</v>
      </c>
      <c r="N14" s="12">
        <v>66369.59</v>
      </c>
      <c r="O14" s="12">
        <v>31802.92</v>
      </c>
    </row>
    <row r="15" spans="1:15" x14ac:dyDescent="0.2">
      <c r="A15" s="36"/>
      <c r="B15" s="36"/>
      <c r="C15" s="3" t="s">
        <v>11</v>
      </c>
      <c r="D15" s="12">
        <v>-13773.18</v>
      </c>
      <c r="E15" s="12">
        <v>-16875.150000000001</v>
      </c>
      <c r="F15" s="12">
        <v>-14275.4</v>
      </c>
      <c r="G15" s="12">
        <v>-14625.07</v>
      </c>
      <c r="H15" s="12">
        <v>-19563.05</v>
      </c>
      <c r="I15" s="12">
        <v>-22161.439999999999</v>
      </c>
      <c r="J15" s="12">
        <v>-24531.5</v>
      </c>
      <c r="K15" s="12">
        <v>-21244</v>
      </c>
      <c r="L15" s="12">
        <v>-29162.85</v>
      </c>
      <c r="M15" s="12">
        <v>-25153.85</v>
      </c>
      <c r="N15" s="12">
        <v>-24615.74</v>
      </c>
      <c r="O15" s="12">
        <v>-26668.670000000002</v>
      </c>
    </row>
    <row r="16" spans="1:15" x14ac:dyDescent="0.2">
      <c r="A16" s="36"/>
      <c r="B16" s="36"/>
      <c r="C16" s="3" t="s">
        <v>12</v>
      </c>
      <c r="D16" s="13">
        <v>0</v>
      </c>
      <c r="E16" s="13">
        <v>0</v>
      </c>
      <c r="F16" s="13">
        <v>0</v>
      </c>
      <c r="G16" s="12">
        <v>0</v>
      </c>
      <c r="H16" s="12">
        <v>0</v>
      </c>
      <c r="I16" s="12">
        <v>0</v>
      </c>
      <c r="J16" s="12"/>
      <c r="K16" s="12"/>
      <c r="L16" s="12"/>
      <c r="M16" s="12"/>
      <c r="N16" s="12"/>
      <c r="O16" s="12"/>
    </row>
    <row r="17" spans="1:15" x14ac:dyDescent="0.2">
      <c r="A17" s="36"/>
      <c r="B17" s="36"/>
      <c r="C17" s="3" t="s">
        <v>13</v>
      </c>
      <c r="D17" s="12">
        <v>60898.95</v>
      </c>
      <c r="E17" s="12">
        <v>99698.840000000011</v>
      </c>
      <c r="F17" s="12">
        <v>72733.94</v>
      </c>
      <c r="G17" s="12">
        <v>89131.47</v>
      </c>
      <c r="H17" s="12">
        <v>74464.17</v>
      </c>
      <c r="I17" s="12">
        <v>99119.52</v>
      </c>
      <c r="J17" s="12">
        <v>109529.66</v>
      </c>
      <c r="K17" s="12">
        <v>102964.65999999999</v>
      </c>
      <c r="L17" s="12">
        <v>183570.56</v>
      </c>
      <c r="M17" s="12">
        <v>63430.340000000011</v>
      </c>
      <c r="N17" s="12">
        <v>85023.38</v>
      </c>
      <c r="O17" s="12">
        <v>89937.950000000012</v>
      </c>
    </row>
    <row r="18" spans="1:15" x14ac:dyDescent="0.2">
      <c r="A18" s="36"/>
      <c r="B18" s="36"/>
      <c r="C18" s="3" t="s">
        <v>14</v>
      </c>
      <c r="D18" s="12">
        <v>7600.14</v>
      </c>
      <c r="E18" s="12">
        <v>6520.9499999999989</v>
      </c>
      <c r="F18" s="12">
        <v>5393.1200000000008</v>
      </c>
      <c r="G18" s="12">
        <v>18529.43</v>
      </c>
      <c r="H18" s="12">
        <v>8426.8000000000011</v>
      </c>
      <c r="I18" s="12">
        <v>27472.640000000003</v>
      </c>
      <c r="J18" s="12">
        <v>32407.280000000002</v>
      </c>
      <c r="K18" s="12">
        <v>54312.13</v>
      </c>
      <c r="L18" s="12">
        <v>45931.91</v>
      </c>
      <c r="M18" s="12">
        <v>23020.740000000005</v>
      </c>
      <c r="N18" s="12">
        <v>50157.919999999991</v>
      </c>
      <c r="O18" s="12">
        <v>38063.339999999997</v>
      </c>
    </row>
    <row r="19" spans="1:15" x14ac:dyDescent="0.2">
      <c r="A19" s="36"/>
      <c r="B19" s="37"/>
      <c r="C19" s="3" t="s">
        <v>15</v>
      </c>
      <c r="D19" s="12">
        <v>27046.55</v>
      </c>
      <c r="E19" s="12">
        <v>39670.199999999997</v>
      </c>
      <c r="F19" s="12">
        <v>27901.81</v>
      </c>
      <c r="G19" s="12">
        <v>58690.51</v>
      </c>
      <c r="H19" s="12">
        <v>25776.14</v>
      </c>
      <c r="I19" s="12">
        <v>37427.96</v>
      </c>
      <c r="J19" s="12">
        <v>28542.61</v>
      </c>
      <c r="K19" s="12">
        <v>28859.3</v>
      </c>
      <c r="L19" s="12">
        <v>28771.81</v>
      </c>
      <c r="M19" s="12">
        <v>28862.390000000003</v>
      </c>
      <c r="N19" s="12">
        <v>27049.740000000005</v>
      </c>
      <c r="O19" s="12">
        <v>29006.160000000003</v>
      </c>
    </row>
    <row r="20" spans="1:15" x14ac:dyDescent="0.2">
      <c r="A20" s="36"/>
      <c r="B20" s="30" t="s">
        <v>16</v>
      </c>
      <c r="C20" s="31"/>
      <c r="D20" s="11">
        <f t="shared" ref="D20:F20" si="0">SUM(D7:D19)</f>
        <v>258217.31000000006</v>
      </c>
      <c r="E20" s="11">
        <f t="shared" si="0"/>
        <v>372084.90000000008</v>
      </c>
      <c r="F20" s="11">
        <f t="shared" si="0"/>
        <v>300694.6700000001</v>
      </c>
      <c r="G20" s="11">
        <f t="shared" ref="G20:L20" si="1">SUM(G7:G19)</f>
        <v>405532.36000000028</v>
      </c>
      <c r="H20" s="11">
        <f t="shared" si="1"/>
        <v>310511.63000000006</v>
      </c>
      <c r="I20" s="11">
        <f t="shared" si="1"/>
        <v>407880.41000000015</v>
      </c>
      <c r="J20" s="11">
        <f t="shared" si="1"/>
        <v>340727.93000000005</v>
      </c>
      <c r="K20" s="11">
        <f t="shared" si="1"/>
        <v>391738.18999999989</v>
      </c>
      <c r="L20" s="11">
        <f t="shared" si="1"/>
        <v>116185.08000000005</v>
      </c>
      <c r="M20" s="11">
        <f t="shared" ref="M20:O20" si="2">SUM(M7:M19)</f>
        <v>283356.34999999998</v>
      </c>
      <c r="N20" s="11">
        <f t="shared" si="2"/>
        <v>372747.9499999999</v>
      </c>
      <c r="O20" s="11">
        <f t="shared" si="2"/>
        <v>33846.229999999938</v>
      </c>
    </row>
    <row r="21" spans="1:15" x14ac:dyDescent="0.2">
      <c r="A21" s="36"/>
      <c r="B21" s="35" t="s">
        <v>17</v>
      </c>
      <c r="C21" s="3" t="s">
        <v>18</v>
      </c>
      <c r="D21" s="12">
        <v>4668.1499999999996</v>
      </c>
      <c r="E21" s="12">
        <v>3613.48</v>
      </c>
      <c r="F21" s="12">
        <v>5406.38</v>
      </c>
      <c r="G21" s="12">
        <v>1661.99</v>
      </c>
      <c r="H21" s="12">
        <v>195.41000000000008</v>
      </c>
      <c r="I21" s="12">
        <v>-165.65</v>
      </c>
      <c r="J21" s="12">
        <v>0</v>
      </c>
      <c r="K21" s="12">
        <v>21775.879999999997</v>
      </c>
      <c r="L21" s="12">
        <v>58744.429999999993</v>
      </c>
      <c r="M21" s="12">
        <v>152557.41999999998</v>
      </c>
      <c r="N21" s="12">
        <v>142778.16999999998</v>
      </c>
      <c r="O21" s="12">
        <v>140188.31</v>
      </c>
    </row>
    <row r="22" spans="1:15" x14ac:dyDescent="0.2">
      <c r="A22" s="36"/>
      <c r="B22" s="36"/>
      <c r="C22" s="3" t="s">
        <v>48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x14ac:dyDescent="0.2">
      <c r="A23" s="36"/>
      <c r="B23" s="36"/>
      <c r="C23" s="3" t="s">
        <v>19</v>
      </c>
      <c r="D23" s="12">
        <v>66116.94</v>
      </c>
      <c r="E23" s="12">
        <v>76188.259999999995</v>
      </c>
      <c r="F23" s="12">
        <v>67083.3</v>
      </c>
      <c r="G23" s="12">
        <v>77999.5</v>
      </c>
      <c r="H23" s="12">
        <v>74059.009999999995</v>
      </c>
      <c r="I23" s="12">
        <v>-107418.62</v>
      </c>
      <c r="J23" s="12">
        <v>63161.950000000004</v>
      </c>
      <c r="K23" s="12">
        <v>73636.23</v>
      </c>
      <c r="L23" s="12">
        <v>73025.55</v>
      </c>
      <c r="M23" s="12">
        <v>991.73</v>
      </c>
      <c r="N23" s="12">
        <v>85921.900000000009</v>
      </c>
      <c r="O23" s="12">
        <v>79397.910000000018</v>
      </c>
    </row>
    <row r="24" spans="1:15" x14ac:dyDescent="0.2">
      <c r="A24" s="36"/>
      <c r="B24" s="36"/>
      <c r="C24" s="3" t="s">
        <v>20</v>
      </c>
      <c r="D24" s="12">
        <v>151081.57</v>
      </c>
      <c r="E24" s="12">
        <v>196155.49</v>
      </c>
      <c r="F24" s="12">
        <v>212026.52</v>
      </c>
      <c r="G24" s="12">
        <v>201110.93</v>
      </c>
      <c r="H24" s="12">
        <v>186672.75</v>
      </c>
      <c r="I24" s="12">
        <v>-186443.24000000005</v>
      </c>
      <c r="J24" s="12">
        <v>189851.21000000002</v>
      </c>
      <c r="K24" s="12">
        <v>168040.21</v>
      </c>
      <c r="L24" s="12">
        <v>348595.53</v>
      </c>
      <c r="M24" s="12">
        <v>164163.59</v>
      </c>
      <c r="N24" s="12">
        <v>179546.19999999998</v>
      </c>
      <c r="O24" s="12">
        <v>336144.99000000005</v>
      </c>
    </row>
    <row r="25" spans="1:15" x14ac:dyDescent="0.2">
      <c r="A25" s="36"/>
      <c r="B25" s="36"/>
      <c r="C25" s="3" t="s">
        <v>21</v>
      </c>
      <c r="D25" s="12">
        <v>0</v>
      </c>
      <c r="E25" s="12">
        <v>0</v>
      </c>
      <c r="F25" s="12">
        <v>80000</v>
      </c>
      <c r="G25" s="12">
        <v>-80000</v>
      </c>
      <c r="H25" s="12">
        <v>29.82</v>
      </c>
      <c r="I25" s="12">
        <v>4091.5</v>
      </c>
      <c r="J25" s="12">
        <v>0</v>
      </c>
      <c r="K25" s="12">
        <v>28.37</v>
      </c>
      <c r="L25" s="12">
        <v>5.2600000000000016</v>
      </c>
      <c r="M25" s="12">
        <v>0</v>
      </c>
      <c r="N25" s="12">
        <v>272.45</v>
      </c>
      <c r="O25" s="12">
        <v>12.049999999999979</v>
      </c>
    </row>
    <row r="26" spans="1:15" x14ac:dyDescent="0.2">
      <c r="A26" s="36"/>
      <c r="B26" s="36"/>
      <c r="C26" s="3" t="s">
        <v>56</v>
      </c>
      <c r="D26" s="12"/>
      <c r="E26" s="12"/>
      <c r="F26" s="12"/>
      <c r="G26" s="12">
        <v>0</v>
      </c>
      <c r="H26" s="12">
        <v>0</v>
      </c>
      <c r="I26" s="12">
        <v>3553.66</v>
      </c>
      <c r="J26" s="12"/>
      <c r="K26" s="12"/>
      <c r="L26" s="12"/>
      <c r="M26" s="12"/>
      <c r="N26" s="12"/>
      <c r="O26" s="12"/>
    </row>
    <row r="27" spans="1:15" x14ac:dyDescent="0.2">
      <c r="A27" s="36"/>
      <c r="B27" s="36"/>
      <c r="C27" s="3" t="s">
        <v>22</v>
      </c>
      <c r="D27" s="12">
        <v>432765.22000000009</v>
      </c>
      <c r="E27" s="12">
        <v>372062.42</v>
      </c>
      <c r="F27" s="12">
        <v>381475.88000000006</v>
      </c>
      <c r="G27" s="12">
        <v>393583.94999999984</v>
      </c>
      <c r="H27" s="12">
        <v>386888.47</v>
      </c>
      <c r="I27" s="12">
        <v>484313.83999999997</v>
      </c>
      <c r="J27" s="12">
        <v>488795.83</v>
      </c>
      <c r="K27" s="12">
        <v>414985.09</v>
      </c>
      <c r="L27" s="12">
        <v>679519.55999999982</v>
      </c>
      <c r="M27" s="12">
        <v>413201.39000000007</v>
      </c>
      <c r="N27" s="12">
        <v>476852.7099999999</v>
      </c>
      <c r="O27" s="12">
        <v>706231.49</v>
      </c>
    </row>
    <row r="28" spans="1:15" x14ac:dyDescent="0.2">
      <c r="A28" s="36"/>
      <c r="B28" s="36"/>
      <c r="C28" s="3" t="s">
        <v>23</v>
      </c>
      <c r="D28" s="12">
        <v>-4850.08</v>
      </c>
      <c r="E28" s="12">
        <v>-6033.13</v>
      </c>
      <c r="F28" s="12">
        <v>-4329.84</v>
      </c>
      <c r="G28" s="12">
        <v>-4877.8100000000004</v>
      </c>
      <c r="H28" s="12">
        <v>2053.1799999999998</v>
      </c>
      <c r="I28" s="12">
        <v>-2430.41</v>
      </c>
      <c r="J28" s="12">
        <v>-44.44</v>
      </c>
      <c r="K28" s="12">
        <v>536.37</v>
      </c>
      <c r="L28" s="12">
        <v>10821.14</v>
      </c>
      <c r="M28" s="12">
        <v>-563.43999999999937</v>
      </c>
      <c r="N28" s="12">
        <v>611.34</v>
      </c>
      <c r="O28" s="12">
        <v>-1419.0300000000002</v>
      </c>
    </row>
    <row r="29" spans="1:15" x14ac:dyDescent="0.2">
      <c r="A29" s="36"/>
      <c r="B29" s="36"/>
      <c r="C29" s="3" t="s">
        <v>24</v>
      </c>
      <c r="D29" s="12">
        <v>50420.800000000003</v>
      </c>
      <c r="E29" s="12">
        <v>73643.990000000005</v>
      </c>
      <c r="F29" s="12">
        <v>59542.42</v>
      </c>
      <c r="G29" s="12">
        <v>66939.14</v>
      </c>
      <c r="H29" s="12">
        <v>66291.87</v>
      </c>
      <c r="I29" s="12">
        <v>92538.67</v>
      </c>
      <c r="J29" s="12">
        <v>69481.569999999992</v>
      </c>
      <c r="K29" s="12">
        <v>77261.760000000009</v>
      </c>
      <c r="L29" s="12">
        <v>58011.369999999995</v>
      </c>
      <c r="M29" s="12">
        <v>57744.5</v>
      </c>
      <c r="N29" s="12">
        <v>69750.73</v>
      </c>
      <c r="O29" s="12">
        <v>42475.37000000001</v>
      </c>
    </row>
    <row r="30" spans="1:15" x14ac:dyDescent="0.2">
      <c r="A30" s="36"/>
      <c r="B30" s="36"/>
      <c r="C30" s="3" t="s">
        <v>25</v>
      </c>
      <c r="D30" s="12">
        <v>107542.94</v>
      </c>
      <c r="E30" s="12">
        <v>129981.41</v>
      </c>
      <c r="F30" s="12">
        <v>93692.36</v>
      </c>
      <c r="G30" s="12">
        <v>90584.15</v>
      </c>
      <c r="H30" s="12">
        <v>90072.53</v>
      </c>
      <c r="I30" s="12">
        <v>53669.77</v>
      </c>
      <c r="J30" s="12">
        <v>66721.37</v>
      </c>
      <c r="K30" s="12">
        <v>77504.09</v>
      </c>
      <c r="L30" s="12">
        <v>110623.96</v>
      </c>
      <c r="M30" s="12">
        <v>66042.170000000027</v>
      </c>
      <c r="N30" s="12">
        <v>130774.47999999998</v>
      </c>
      <c r="O30" s="12">
        <v>126392.47</v>
      </c>
    </row>
    <row r="31" spans="1:15" x14ac:dyDescent="0.2">
      <c r="A31" s="36"/>
      <c r="B31" s="37"/>
      <c r="C31" s="3" t="s">
        <v>26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324728.7</v>
      </c>
      <c r="J31" s="12">
        <v>2209.5800000000145</v>
      </c>
      <c r="K31" s="12">
        <v>0</v>
      </c>
      <c r="L31" s="12">
        <v>626.54</v>
      </c>
      <c r="M31" s="12">
        <v>0</v>
      </c>
      <c r="N31" s="12">
        <v>0</v>
      </c>
      <c r="O31" s="12">
        <v>0</v>
      </c>
    </row>
    <row r="32" spans="1:15" x14ac:dyDescent="0.2">
      <c r="A32" s="36"/>
      <c r="B32" s="30" t="s">
        <v>27</v>
      </c>
      <c r="C32" s="31"/>
      <c r="D32" s="11">
        <f t="shared" ref="D32:L32" si="3">SUM(D21:D31)</f>
        <v>807745.54000000027</v>
      </c>
      <c r="E32" s="11">
        <f t="shared" si="3"/>
        <v>845611.91999999993</v>
      </c>
      <c r="F32" s="11">
        <f t="shared" si="3"/>
        <v>894897.02000000014</v>
      </c>
      <c r="G32" s="11">
        <f t="shared" si="3"/>
        <v>747001.84999999986</v>
      </c>
      <c r="H32" s="11">
        <f t="shared" si="3"/>
        <v>806263.04</v>
      </c>
      <c r="I32" s="11">
        <f t="shared" si="3"/>
        <v>666438.22</v>
      </c>
      <c r="J32" s="11">
        <f t="shared" si="3"/>
        <v>880177.07</v>
      </c>
      <c r="K32" s="11">
        <f t="shared" si="3"/>
        <v>833768</v>
      </c>
      <c r="L32" s="11">
        <f t="shared" si="3"/>
        <v>1339973.3399999999</v>
      </c>
      <c r="M32" s="11">
        <f t="shared" ref="M32:O32" si="4">SUM(M21:M31)</f>
        <v>854137.36000000022</v>
      </c>
      <c r="N32" s="11">
        <f t="shared" si="4"/>
        <v>1086507.98</v>
      </c>
      <c r="O32" s="11">
        <f t="shared" si="4"/>
        <v>1429423.56</v>
      </c>
    </row>
    <row r="33" spans="1:15" x14ac:dyDescent="0.2">
      <c r="A33" s="36"/>
      <c r="B33" s="35" t="s">
        <v>28</v>
      </c>
      <c r="C33" s="3" t="s">
        <v>29</v>
      </c>
      <c r="D33" s="13"/>
      <c r="E33" s="13"/>
      <c r="F33" s="13"/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/>
      <c r="N33" s="12"/>
      <c r="O33" s="12"/>
    </row>
    <row r="34" spans="1:15" x14ac:dyDescent="0.2">
      <c r="A34" s="36"/>
      <c r="B34" s="36"/>
      <c r="C34" s="3" t="s">
        <v>30</v>
      </c>
      <c r="D34" s="12">
        <v>19241.45</v>
      </c>
      <c r="E34" s="12">
        <v>29173.74</v>
      </c>
      <c r="F34" s="12">
        <v>23945.25</v>
      </c>
      <c r="G34" s="12">
        <v>21180.240000000002</v>
      </c>
      <c r="H34" s="12">
        <v>27604.45</v>
      </c>
      <c r="I34" s="12">
        <v>27853.08</v>
      </c>
      <c r="J34" s="12">
        <v>26721.040000000001</v>
      </c>
      <c r="K34" s="12">
        <v>22163.09</v>
      </c>
      <c r="L34" s="12">
        <v>25144.34</v>
      </c>
      <c r="M34" s="12">
        <v>27656.159999999996</v>
      </c>
      <c r="N34" s="12">
        <v>24912.560000000001</v>
      </c>
      <c r="O34" s="12">
        <v>26264.1</v>
      </c>
    </row>
    <row r="35" spans="1:15" x14ac:dyDescent="0.2">
      <c r="A35" s="36"/>
      <c r="B35" s="36"/>
      <c r="C35" s="3" t="s">
        <v>31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">
      <c r="A36" s="36"/>
      <c r="B36" s="36"/>
      <c r="C36" s="3" t="s">
        <v>32</v>
      </c>
      <c r="D36" s="12">
        <v>202.29</v>
      </c>
      <c r="E36" s="12">
        <v>-43.52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2533.7199999999998</v>
      </c>
      <c r="M36" s="12">
        <v>-201.08</v>
      </c>
      <c r="N36" s="12">
        <v>1712.02</v>
      </c>
      <c r="O36" s="12">
        <v>491.26</v>
      </c>
    </row>
    <row r="37" spans="1:15" x14ac:dyDescent="0.2">
      <c r="A37" s="36"/>
      <c r="B37" s="37"/>
      <c r="C37" s="3" t="s">
        <v>33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2">
      <c r="A38" s="37"/>
      <c r="B38" s="30" t="s">
        <v>34</v>
      </c>
      <c r="C38" s="31"/>
      <c r="D38" s="11">
        <f t="shared" ref="D38:L38" si="5">SUM(D33:D37)</f>
        <v>19443.740000000002</v>
      </c>
      <c r="E38" s="11">
        <f t="shared" si="5"/>
        <v>29130.22</v>
      </c>
      <c r="F38" s="11">
        <f t="shared" si="5"/>
        <v>23945.25</v>
      </c>
      <c r="G38" s="11">
        <f t="shared" si="5"/>
        <v>21180.240000000002</v>
      </c>
      <c r="H38" s="11">
        <f t="shared" si="5"/>
        <v>27604.45</v>
      </c>
      <c r="I38" s="11">
        <f t="shared" si="5"/>
        <v>27853.08</v>
      </c>
      <c r="J38" s="11">
        <f t="shared" si="5"/>
        <v>26721.040000000001</v>
      </c>
      <c r="K38" s="11">
        <f t="shared" si="5"/>
        <v>22163.09</v>
      </c>
      <c r="L38" s="11">
        <f t="shared" si="5"/>
        <v>27678.06</v>
      </c>
      <c r="M38" s="11">
        <f t="shared" ref="M38:O38" si="6">SUM(M33:M37)</f>
        <v>27455.079999999994</v>
      </c>
      <c r="N38" s="11">
        <f t="shared" si="6"/>
        <v>26624.58</v>
      </c>
      <c r="O38" s="11">
        <f t="shared" si="6"/>
        <v>26755.359999999997</v>
      </c>
    </row>
    <row r="39" spans="1:15" x14ac:dyDescent="0.2">
      <c r="A39" s="38" t="s">
        <v>40</v>
      </c>
      <c r="B39" s="39"/>
      <c r="C39" s="40"/>
      <c r="D39" s="4">
        <f t="shared" ref="D39:L39" si="7">D38+D32+D20</f>
        <v>1085406.5900000003</v>
      </c>
      <c r="E39" s="4">
        <f t="shared" si="7"/>
        <v>1246827.04</v>
      </c>
      <c r="F39" s="4">
        <f t="shared" si="7"/>
        <v>1219536.9400000002</v>
      </c>
      <c r="G39" s="4">
        <f t="shared" si="7"/>
        <v>1173714.4500000002</v>
      </c>
      <c r="H39" s="4">
        <f t="shared" si="7"/>
        <v>1144379.1200000001</v>
      </c>
      <c r="I39" s="4">
        <f t="shared" si="7"/>
        <v>1102171.71</v>
      </c>
      <c r="J39" s="4">
        <f t="shared" si="7"/>
        <v>1247626.04</v>
      </c>
      <c r="K39" s="4">
        <f t="shared" si="7"/>
        <v>1247669.2799999998</v>
      </c>
      <c r="L39" s="4">
        <f t="shared" si="7"/>
        <v>1483836.48</v>
      </c>
      <c r="M39" s="4">
        <f t="shared" ref="M39:O39" si="8">M38+M32+M20</f>
        <v>1164948.79</v>
      </c>
      <c r="N39" s="4">
        <f t="shared" si="8"/>
        <v>1485880.51</v>
      </c>
      <c r="O39" s="4">
        <f t="shared" si="8"/>
        <v>1490025.1500000001</v>
      </c>
    </row>
  </sheetData>
  <mergeCells count="8">
    <mergeCell ref="A39:C39"/>
    <mergeCell ref="A7:A38"/>
    <mergeCell ref="B7:B19"/>
    <mergeCell ref="B20:C20"/>
    <mergeCell ref="B21:B31"/>
    <mergeCell ref="B32:C32"/>
    <mergeCell ref="B33:B37"/>
    <mergeCell ref="B38:C38"/>
  </mergeCells>
  <pageMargins left="0.25" right="0.25" top="0.75" bottom="0.75" header="0.3" footer="0.3"/>
  <pageSetup scale="48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63EE-1DE0-4E03-B3C7-5CB9C1983A9A}">
  <dimension ref="A1:O37"/>
  <sheetViews>
    <sheetView showGridLines="0" zoomScaleNormal="100" workbookViewId="0"/>
  </sheetViews>
  <sheetFormatPr defaultColWidth="9.140625" defaultRowHeight="14.25" x14ac:dyDescent="0.2"/>
  <cols>
    <col min="1" max="1" width="32.42578125" style="2" bestFit="1" customWidth="1"/>
    <col min="2" max="2" width="35.140625" style="2" bestFit="1" customWidth="1"/>
    <col min="3" max="3" width="59.5703125" style="2" bestFit="1" customWidth="1"/>
    <col min="4" max="15" width="9.85546875" style="2" bestFit="1" customWidth="1"/>
    <col min="16" max="16384" width="9.140625" style="2"/>
  </cols>
  <sheetData>
    <row r="1" spans="1:15" customFormat="1" ht="18" x14ac:dyDescent="0.25">
      <c r="A1" s="5" t="s">
        <v>42</v>
      </c>
    </row>
    <row r="2" spans="1:15" customFormat="1" ht="15" x14ac:dyDescent="0.25">
      <c r="A2" s="2" t="s">
        <v>43</v>
      </c>
    </row>
    <row r="3" spans="1:15" customFormat="1" ht="15" x14ac:dyDescent="0.25">
      <c r="A3" s="6">
        <f>'Total Allocated Cost'!A3</f>
        <v>45838</v>
      </c>
    </row>
    <row r="4" spans="1:15" x14ac:dyDescent="0.2">
      <c r="A4" s="2" t="s">
        <v>37</v>
      </c>
    </row>
    <row r="6" spans="1:1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x14ac:dyDescent="0.2">
      <c r="A7" s="27" t="s">
        <v>37</v>
      </c>
      <c r="B7" s="27" t="s">
        <v>3</v>
      </c>
      <c r="C7" s="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">
      <c r="A8" s="28"/>
      <c r="B8" s="28"/>
      <c r="C8" s="3" t="s">
        <v>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28"/>
      <c r="B9" s="28"/>
      <c r="C9" s="3" t="s">
        <v>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">
      <c r="A10" s="28"/>
      <c r="B10" s="28"/>
      <c r="C10" s="3" t="s">
        <v>7</v>
      </c>
      <c r="D10" s="13"/>
      <c r="E10" s="13"/>
      <c r="F10" s="13"/>
      <c r="G10" s="12">
        <v>6247.08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</row>
    <row r="11" spans="1:15" x14ac:dyDescent="0.2">
      <c r="A11" s="28"/>
      <c r="B11" s="28"/>
      <c r="C11" s="3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">
      <c r="A12" s="28"/>
      <c r="B12" s="28"/>
      <c r="C12" s="3" t="s">
        <v>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">
      <c r="A13" s="28"/>
      <c r="B13" s="28"/>
      <c r="C13" s="3" t="s">
        <v>10</v>
      </c>
      <c r="D13" s="12">
        <v>27993.47</v>
      </c>
      <c r="E13" s="12">
        <v>26220.23</v>
      </c>
      <c r="F13" s="12">
        <v>30198.59</v>
      </c>
      <c r="G13" s="12">
        <v>21117.15</v>
      </c>
      <c r="H13" s="12">
        <v>-4703.83</v>
      </c>
      <c r="I13" s="12">
        <v>52225.1</v>
      </c>
      <c r="J13" s="12">
        <v>9033.5</v>
      </c>
      <c r="K13" s="12">
        <v>15249.64</v>
      </c>
      <c r="L13" s="12">
        <v>5148.83</v>
      </c>
      <c r="M13" s="12">
        <v>66339.31</v>
      </c>
      <c r="N13" s="12">
        <v>29035.820000000007</v>
      </c>
      <c r="O13" s="12">
        <v>36886.449999999997</v>
      </c>
    </row>
    <row r="14" spans="1:15" x14ac:dyDescent="0.2">
      <c r="A14" s="28"/>
      <c r="B14" s="28"/>
      <c r="C14" s="3" t="s">
        <v>11</v>
      </c>
      <c r="D14" s="12">
        <v>417868.2</v>
      </c>
      <c r="E14" s="12">
        <v>397927.09</v>
      </c>
      <c r="F14" s="12">
        <v>399762</v>
      </c>
      <c r="G14" s="12">
        <v>368877.94</v>
      </c>
      <c r="H14" s="12">
        <v>355821.12</v>
      </c>
      <c r="I14" s="12">
        <v>810249.8</v>
      </c>
      <c r="J14" s="12">
        <v>339328.62</v>
      </c>
      <c r="K14" s="12">
        <v>336968.63</v>
      </c>
      <c r="L14" s="12">
        <v>600516.07999999996</v>
      </c>
      <c r="M14" s="12">
        <v>462952.72000000003</v>
      </c>
      <c r="N14" s="12">
        <v>410940.12999999983</v>
      </c>
      <c r="O14" s="12">
        <v>401190.43999999994</v>
      </c>
    </row>
    <row r="15" spans="1:15" x14ac:dyDescent="0.2">
      <c r="A15" s="28"/>
      <c r="B15" s="28"/>
      <c r="C15" s="3" t="s">
        <v>12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28"/>
      <c r="B16" s="28"/>
      <c r="C16" s="3" t="s">
        <v>13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>
        <v>682.33999999999992</v>
      </c>
      <c r="O16" s="13">
        <v>-59.34</v>
      </c>
    </row>
    <row r="17" spans="1:15" x14ac:dyDescent="0.2">
      <c r="A17" s="28"/>
      <c r="B17" s="28"/>
      <c r="C17" s="3" t="s">
        <v>14</v>
      </c>
      <c r="D17" s="12">
        <v>7026.17</v>
      </c>
      <c r="E17" s="12">
        <v>8316.27</v>
      </c>
      <c r="F17" s="12">
        <v>2208.77</v>
      </c>
      <c r="G17" s="12">
        <v>1036.32</v>
      </c>
      <c r="H17" s="12">
        <v>1985.03</v>
      </c>
      <c r="I17" s="12">
        <v>1283.0999999999999</v>
      </c>
      <c r="J17" s="12">
        <v>862.19</v>
      </c>
      <c r="K17" s="12">
        <v>3942.23</v>
      </c>
      <c r="L17" s="12">
        <v>10557.66</v>
      </c>
      <c r="M17" s="12">
        <v>-2169.12</v>
      </c>
      <c r="N17" s="12">
        <v>369.43999999999994</v>
      </c>
      <c r="O17" s="12">
        <v>180.27</v>
      </c>
    </row>
    <row r="18" spans="1:15" x14ac:dyDescent="0.2">
      <c r="A18" s="28"/>
      <c r="B18" s="29"/>
      <c r="C18" s="3" t="s">
        <v>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">
      <c r="A19" s="28"/>
      <c r="B19" s="30" t="s">
        <v>16</v>
      </c>
      <c r="C19" s="31"/>
      <c r="D19" s="11">
        <f t="shared" ref="D19:F19" si="0">SUM(D7:D18)</f>
        <v>452887.84</v>
      </c>
      <c r="E19" s="11">
        <f t="shared" si="0"/>
        <v>432463.59</v>
      </c>
      <c r="F19" s="11">
        <f t="shared" si="0"/>
        <v>432169.36000000004</v>
      </c>
      <c r="G19" s="11">
        <f t="shared" ref="G19:L19" si="1">SUM(G7:G18)</f>
        <v>397278.49</v>
      </c>
      <c r="H19" s="11">
        <f t="shared" si="1"/>
        <v>353102.32</v>
      </c>
      <c r="I19" s="11">
        <f t="shared" si="1"/>
        <v>863758</v>
      </c>
      <c r="J19" s="11">
        <f t="shared" si="1"/>
        <v>349224.31</v>
      </c>
      <c r="K19" s="11">
        <f t="shared" si="1"/>
        <v>356160.5</v>
      </c>
      <c r="L19" s="11">
        <f t="shared" si="1"/>
        <v>616222.56999999995</v>
      </c>
      <c r="M19" s="11">
        <f t="shared" ref="M19:O19" si="2">SUM(M7:M18)</f>
        <v>527122.91</v>
      </c>
      <c r="N19" s="11">
        <f t="shared" si="2"/>
        <v>441027.72999999986</v>
      </c>
      <c r="O19" s="11">
        <f t="shared" si="2"/>
        <v>438197.81999999995</v>
      </c>
    </row>
    <row r="20" spans="1:15" x14ac:dyDescent="0.2">
      <c r="A20" s="28"/>
      <c r="B20" s="35" t="s">
        <v>17</v>
      </c>
      <c r="C20" s="3" t="s">
        <v>18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">
      <c r="A21" s="28"/>
      <c r="B21" s="36"/>
      <c r="C21" s="3" t="s">
        <v>48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">
      <c r="A22" s="28"/>
      <c r="B22" s="36"/>
      <c r="C22" s="3" t="s">
        <v>19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">
      <c r="A23" s="28"/>
      <c r="B23" s="36"/>
      <c r="C23" s="3" t="s">
        <v>20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3825.42</v>
      </c>
      <c r="K23" s="12">
        <v>2927.23</v>
      </c>
      <c r="L23" s="12">
        <v>7017.37</v>
      </c>
      <c r="M23" s="12">
        <v>7145.8599999999988</v>
      </c>
      <c r="N23" s="12">
        <v>3994</v>
      </c>
      <c r="O23" s="12">
        <v>3533.7500000000005</v>
      </c>
    </row>
    <row r="24" spans="1:15" x14ac:dyDescent="0.2">
      <c r="A24" s="28"/>
      <c r="B24" s="36"/>
      <c r="C24" s="3" t="s">
        <v>21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">
      <c r="A25" s="28"/>
      <c r="B25" s="36"/>
      <c r="C25" s="3" t="s">
        <v>22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">
      <c r="A26" s="28"/>
      <c r="B26" s="36"/>
      <c r="C26" s="3" t="s">
        <v>23</v>
      </c>
      <c r="D26" s="12">
        <v>28386.71</v>
      </c>
      <c r="E26" s="12">
        <v>33696.620000000003</v>
      </c>
      <c r="F26" s="12">
        <v>24189.69</v>
      </c>
      <c r="G26" s="12">
        <v>27227.14</v>
      </c>
      <c r="H26" s="12">
        <v>9213.42</v>
      </c>
      <c r="I26" s="12">
        <v>20774.599999999999</v>
      </c>
      <c r="J26" s="12">
        <v>254.01</v>
      </c>
      <c r="K26" s="12">
        <v>1310.46</v>
      </c>
      <c r="L26" s="12">
        <v>4574.88</v>
      </c>
      <c r="M26" s="12">
        <v>6215.29</v>
      </c>
      <c r="N26" s="12">
        <v>6240.5400000000009</v>
      </c>
      <c r="O26" s="12">
        <v>11863.7</v>
      </c>
    </row>
    <row r="27" spans="1:15" x14ac:dyDescent="0.2">
      <c r="A27" s="28"/>
      <c r="B27" s="36"/>
      <c r="C27" s="3" t="s">
        <v>24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">
      <c r="A28" s="28"/>
      <c r="B28" s="36"/>
      <c r="C28" s="3" t="s">
        <v>25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x14ac:dyDescent="0.2">
      <c r="A29" s="28"/>
      <c r="B29" s="37"/>
      <c r="C29" s="3" t="s">
        <v>26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">
      <c r="A30" s="28"/>
      <c r="B30" s="30" t="s">
        <v>27</v>
      </c>
      <c r="C30" s="31"/>
      <c r="D30" s="11">
        <f t="shared" ref="D30:L30" si="3">SUM(D20:D29)</f>
        <v>28386.71</v>
      </c>
      <c r="E30" s="11">
        <f t="shared" si="3"/>
        <v>33696.620000000003</v>
      </c>
      <c r="F30" s="11">
        <f t="shared" si="3"/>
        <v>24189.69</v>
      </c>
      <c r="G30" s="11">
        <f t="shared" si="3"/>
        <v>27227.14</v>
      </c>
      <c r="H30" s="11">
        <f t="shared" si="3"/>
        <v>9213.42</v>
      </c>
      <c r="I30" s="11">
        <f t="shared" si="3"/>
        <v>20774.599999999999</v>
      </c>
      <c r="J30" s="11">
        <f t="shared" si="3"/>
        <v>4079.4300000000003</v>
      </c>
      <c r="K30" s="11">
        <f t="shared" si="3"/>
        <v>4237.6900000000005</v>
      </c>
      <c r="L30" s="11">
        <f t="shared" si="3"/>
        <v>11592.25</v>
      </c>
      <c r="M30" s="11">
        <f t="shared" ref="M30:O30" si="4">SUM(M20:M29)</f>
        <v>13361.149999999998</v>
      </c>
      <c r="N30" s="11">
        <f t="shared" si="4"/>
        <v>10234.540000000001</v>
      </c>
      <c r="O30" s="11">
        <f t="shared" si="4"/>
        <v>15397.45</v>
      </c>
    </row>
    <row r="31" spans="1:15" x14ac:dyDescent="0.2">
      <c r="A31" s="28"/>
      <c r="B31" s="27" t="s">
        <v>28</v>
      </c>
      <c r="C31" s="3" t="s">
        <v>29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">
      <c r="A32" s="28"/>
      <c r="B32" s="28"/>
      <c r="C32" s="3" t="s">
        <v>30</v>
      </c>
      <c r="D32" s="12">
        <v>21118.33</v>
      </c>
      <c r="E32" s="12">
        <v>19287.79</v>
      </c>
      <c r="F32" s="12">
        <v>14984.16</v>
      </c>
      <c r="G32" s="12">
        <v>7600.24</v>
      </c>
      <c r="H32" s="12">
        <v>9392.5300000000007</v>
      </c>
      <c r="I32" s="12">
        <v>6171.49</v>
      </c>
      <c r="J32" s="12">
        <v>12638.78</v>
      </c>
      <c r="K32" s="12">
        <v>15044.2</v>
      </c>
      <c r="L32" s="12">
        <v>18341.5</v>
      </c>
      <c r="M32" s="12">
        <v>0</v>
      </c>
      <c r="N32" s="12">
        <v>10636.68</v>
      </c>
      <c r="O32" s="12">
        <v>16783</v>
      </c>
    </row>
    <row r="33" spans="1:15" x14ac:dyDescent="0.2">
      <c r="A33" s="28"/>
      <c r="B33" s="28"/>
      <c r="C33" s="3" t="s">
        <v>31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">
      <c r="A34" s="28"/>
      <c r="B34" s="28"/>
      <c r="C34" s="3" t="s">
        <v>32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">
      <c r="A35" s="28"/>
      <c r="B35" s="29"/>
      <c r="C35" s="3" t="s">
        <v>33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">
      <c r="A36" s="29"/>
      <c r="B36" s="30" t="s">
        <v>34</v>
      </c>
      <c r="C36" s="31"/>
      <c r="D36" s="11">
        <f t="shared" ref="D36:L36" si="5">SUM(D31:D35)</f>
        <v>21118.33</v>
      </c>
      <c r="E36" s="11">
        <f t="shared" si="5"/>
        <v>19287.79</v>
      </c>
      <c r="F36" s="11">
        <f t="shared" si="5"/>
        <v>14984.16</v>
      </c>
      <c r="G36" s="11">
        <f t="shared" si="5"/>
        <v>7600.24</v>
      </c>
      <c r="H36" s="11">
        <f t="shared" si="5"/>
        <v>9392.5300000000007</v>
      </c>
      <c r="I36" s="11">
        <f t="shared" si="5"/>
        <v>6171.49</v>
      </c>
      <c r="J36" s="11">
        <f t="shared" si="5"/>
        <v>12638.78</v>
      </c>
      <c r="K36" s="11">
        <f t="shared" si="5"/>
        <v>15044.2</v>
      </c>
      <c r="L36" s="11">
        <f t="shared" si="5"/>
        <v>18341.5</v>
      </c>
      <c r="M36" s="11">
        <f t="shared" ref="M36:O36" si="6">SUM(M31:M35)</f>
        <v>0</v>
      </c>
      <c r="N36" s="11">
        <f t="shared" si="6"/>
        <v>10636.68</v>
      </c>
      <c r="O36" s="11">
        <f t="shared" si="6"/>
        <v>16783</v>
      </c>
    </row>
    <row r="37" spans="1:15" x14ac:dyDescent="0.2">
      <c r="A37" s="38" t="s">
        <v>40</v>
      </c>
      <c r="B37" s="39"/>
      <c r="C37" s="40"/>
      <c r="D37" s="4">
        <f t="shared" ref="D37:L37" si="7">D19+D30+D36</f>
        <v>502392.88000000006</v>
      </c>
      <c r="E37" s="4">
        <f t="shared" si="7"/>
        <v>485448</v>
      </c>
      <c r="F37" s="4">
        <f t="shared" si="7"/>
        <v>471343.21</v>
      </c>
      <c r="G37" s="4">
        <f t="shared" si="7"/>
        <v>432105.87</v>
      </c>
      <c r="H37" s="4">
        <f t="shared" si="7"/>
        <v>371708.27</v>
      </c>
      <c r="I37" s="4">
        <f t="shared" si="7"/>
        <v>890704.09</v>
      </c>
      <c r="J37" s="4">
        <f t="shared" si="7"/>
        <v>365942.52</v>
      </c>
      <c r="K37" s="4">
        <f t="shared" si="7"/>
        <v>375442.39</v>
      </c>
      <c r="L37" s="4">
        <f t="shared" si="7"/>
        <v>646156.31999999995</v>
      </c>
      <c r="M37" s="4">
        <f t="shared" ref="M37:O37" si="8">M19+M30+M36</f>
        <v>540484.06000000006</v>
      </c>
      <c r="N37" s="4">
        <f t="shared" si="8"/>
        <v>461898.94999999984</v>
      </c>
      <c r="O37" s="4">
        <f t="shared" si="8"/>
        <v>470378.26999999996</v>
      </c>
    </row>
  </sheetData>
  <mergeCells count="8">
    <mergeCell ref="A37:C37"/>
    <mergeCell ref="A7:A36"/>
    <mergeCell ref="B20:B29"/>
    <mergeCell ref="B30:C30"/>
    <mergeCell ref="B31:B35"/>
    <mergeCell ref="B36:C36"/>
    <mergeCell ref="B7:B18"/>
    <mergeCell ref="B19:C19"/>
  </mergeCells>
  <pageMargins left="0.25" right="0.25" top="0.75" bottom="0.75" header="0.3" footer="0.3"/>
  <pageSetup scale="55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E32C-0301-40CE-ABA0-069714D46BD5}">
  <dimension ref="A1:O37"/>
  <sheetViews>
    <sheetView showGridLines="0" zoomScaleNormal="100" workbookViewId="0"/>
  </sheetViews>
  <sheetFormatPr defaultColWidth="9.140625" defaultRowHeight="14.25" x14ac:dyDescent="0.2"/>
  <cols>
    <col min="1" max="1" width="32.42578125" style="2" bestFit="1" customWidth="1"/>
    <col min="2" max="2" width="35.140625" style="2" bestFit="1" customWidth="1"/>
    <col min="3" max="3" width="59.5703125" style="2" bestFit="1" customWidth="1"/>
    <col min="4" max="15" width="9.85546875" style="2" bestFit="1" customWidth="1"/>
    <col min="16" max="16384" width="9.140625" style="2"/>
  </cols>
  <sheetData>
    <row r="1" spans="1:15" customFormat="1" ht="18" x14ac:dyDescent="0.25">
      <c r="A1" s="5" t="s">
        <v>42</v>
      </c>
    </row>
    <row r="2" spans="1:15" customFormat="1" ht="15" x14ac:dyDescent="0.25">
      <c r="A2" s="2" t="s">
        <v>43</v>
      </c>
    </row>
    <row r="3" spans="1:15" customFormat="1" ht="15" x14ac:dyDescent="0.25">
      <c r="A3" s="6">
        <f>'Total Allocated Cost'!A3</f>
        <v>45838</v>
      </c>
    </row>
    <row r="4" spans="1:15" x14ac:dyDescent="0.2">
      <c r="A4" s="2" t="s">
        <v>38</v>
      </c>
    </row>
    <row r="6" spans="1:1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x14ac:dyDescent="0.2">
      <c r="A7" s="27" t="s">
        <v>38</v>
      </c>
      <c r="B7" s="27" t="s">
        <v>3</v>
      </c>
      <c r="C7" s="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">
      <c r="A8" s="28"/>
      <c r="B8" s="28"/>
      <c r="C8" s="3" t="s">
        <v>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28"/>
      <c r="B9" s="28"/>
      <c r="C9" s="3" t="s">
        <v>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">
      <c r="A10" s="28"/>
      <c r="B10" s="28"/>
      <c r="C10" s="3" t="s">
        <v>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2">
      <c r="A11" s="28"/>
      <c r="B11" s="28"/>
      <c r="C11" s="3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">
      <c r="A12" s="28"/>
      <c r="B12" s="28"/>
      <c r="C12" s="3" t="s">
        <v>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">
      <c r="A13" s="28"/>
      <c r="B13" s="28"/>
      <c r="C13" s="3" t="s">
        <v>10</v>
      </c>
      <c r="D13" s="12">
        <v>0</v>
      </c>
      <c r="E13" s="12">
        <v>0</v>
      </c>
      <c r="F13" s="12">
        <v>18.82</v>
      </c>
      <c r="G13" s="12">
        <v>0</v>
      </c>
      <c r="H13" s="12">
        <v>0</v>
      </c>
      <c r="I13" s="12">
        <v>0</v>
      </c>
      <c r="J13" s="12">
        <v>0</v>
      </c>
      <c r="K13" s="12">
        <v>104.19</v>
      </c>
      <c r="L13" s="12">
        <v>0</v>
      </c>
      <c r="M13" s="12">
        <v>0</v>
      </c>
      <c r="N13" s="12">
        <v>0</v>
      </c>
      <c r="O13" s="12">
        <v>0</v>
      </c>
    </row>
    <row r="14" spans="1:15" x14ac:dyDescent="0.2">
      <c r="A14" s="28"/>
      <c r="B14" s="28"/>
      <c r="C14" s="3" t="s">
        <v>11</v>
      </c>
      <c r="D14" s="12">
        <v>716356.94</v>
      </c>
      <c r="E14" s="12">
        <v>758712.45</v>
      </c>
      <c r="F14" s="12">
        <v>802555.93</v>
      </c>
      <c r="G14" s="12">
        <v>924096.13</v>
      </c>
      <c r="H14" s="12">
        <v>719750.34</v>
      </c>
      <c r="I14" s="12">
        <v>688224.21</v>
      </c>
      <c r="J14" s="12">
        <v>681582.44</v>
      </c>
      <c r="K14" s="12">
        <v>709139.36</v>
      </c>
      <c r="L14" s="12">
        <v>698377.73</v>
      </c>
      <c r="M14" s="12">
        <v>697376.32</v>
      </c>
      <c r="N14" s="12">
        <v>649753.29</v>
      </c>
      <c r="O14" s="12">
        <v>651497.59</v>
      </c>
    </row>
    <row r="15" spans="1:15" x14ac:dyDescent="0.2">
      <c r="A15" s="28"/>
      <c r="B15" s="28"/>
      <c r="C15" s="3" t="s">
        <v>12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28"/>
      <c r="B16" s="28"/>
      <c r="C16" s="3" t="s">
        <v>13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">
      <c r="A17" s="28"/>
      <c r="B17" s="28"/>
      <c r="C17" s="3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2">
      <c r="A18" s="28"/>
      <c r="B18" s="29"/>
      <c r="C18" s="3" t="s">
        <v>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">
      <c r="A19" s="28"/>
      <c r="B19" s="30" t="s">
        <v>16</v>
      </c>
      <c r="C19" s="31"/>
      <c r="D19" s="11">
        <f t="shared" ref="D19:L19" si="0">SUM(D7:D18)</f>
        <v>716356.94</v>
      </c>
      <c r="E19" s="11">
        <f t="shared" si="0"/>
        <v>758712.45</v>
      </c>
      <c r="F19" s="11">
        <f t="shared" si="0"/>
        <v>802574.75</v>
      </c>
      <c r="G19" s="11">
        <f t="shared" si="0"/>
        <v>924096.13</v>
      </c>
      <c r="H19" s="11">
        <f t="shared" si="0"/>
        <v>719750.34</v>
      </c>
      <c r="I19" s="11">
        <f t="shared" si="0"/>
        <v>688224.21</v>
      </c>
      <c r="J19" s="11">
        <f t="shared" si="0"/>
        <v>681582.44</v>
      </c>
      <c r="K19" s="11">
        <f t="shared" si="0"/>
        <v>709243.54999999993</v>
      </c>
      <c r="L19" s="11">
        <f t="shared" si="0"/>
        <v>698377.73</v>
      </c>
      <c r="M19" s="11">
        <f t="shared" ref="M19:O19" si="1">SUM(M7:M18)</f>
        <v>697376.32</v>
      </c>
      <c r="N19" s="11">
        <f t="shared" si="1"/>
        <v>649753.29</v>
      </c>
      <c r="O19" s="11">
        <f t="shared" si="1"/>
        <v>651497.59</v>
      </c>
    </row>
    <row r="20" spans="1:15" x14ac:dyDescent="0.2">
      <c r="A20" s="28"/>
      <c r="B20" s="35" t="s">
        <v>17</v>
      </c>
      <c r="C20" s="3" t="s">
        <v>18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">
      <c r="A21" s="28"/>
      <c r="B21" s="36"/>
      <c r="C21" s="3" t="s">
        <v>48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">
      <c r="A22" s="28"/>
      <c r="B22" s="36"/>
      <c r="C22" s="3" t="s">
        <v>19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">
      <c r="A23" s="28"/>
      <c r="B23" s="36"/>
      <c r="C23" s="3" t="s">
        <v>20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">
      <c r="A24" s="28"/>
      <c r="B24" s="36"/>
      <c r="C24" s="3" t="s">
        <v>21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">
      <c r="A25" s="28"/>
      <c r="B25" s="36"/>
      <c r="C25" s="3" t="s">
        <v>22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">
      <c r="A26" s="28"/>
      <c r="B26" s="36"/>
      <c r="C26" s="3" t="s">
        <v>23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2">
      <c r="A27" s="28"/>
      <c r="B27" s="36"/>
      <c r="C27" s="3" t="s">
        <v>24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">
      <c r="A28" s="28"/>
      <c r="B28" s="36"/>
      <c r="C28" s="3" t="s">
        <v>25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">
      <c r="A29" s="28"/>
      <c r="B29" s="37"/>
      <c r="C29" s="3" t="s">
        <v>26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">
      <c r="A30" s="28"/>
      <c r="B30" s="30" t="s">
        <v>27</v>
      </c>
      <c r="C30" s="31"/>
      <c r="D30" s="11">
        <f t="shared" ref="D30:L30" si="2">SUM(D20:D29)</f>
        <v>0</v>
      </c>
      <c r="E30" s="11">
        <f t="shared" si="2"/>
        <v>0</v>
      </c>
      <c r="F30" s="11">
        <f t="shared" si="2"/>
        <v>0</v>
      </c>
      <c r="G30" s="11">
        <f t="shared" si="2"/>
        <v>0</v>
      </c>
      <c r="H30" s="11">
        <f t="shared" si="2"/>
        <v>0</v>
      </c>
      <c r="I30" s="11">
        <f t="shared" si="2"/>
        <v>0</v>
      </c>
      <c r="J30" s="11">
        <f t="shared" si="2"/>
        <v>0</v>
      </c>
      <c r="K30" s="11">
        <f t="shared" si="2"/>
        <v>0</v>
      </c>
      <c r="L30" s="11">
        <f t="shared" si="2"/>
        <v>0</v>
      </c>
      <c r="M30" s="11">
        <f t="shared" ref="M30:O30" si="3">SUM(M20:M29)</f>
        <v>0</v>
      </c>
      <c r="N30" s="11">
        <f t="shared" si="3"/>
        <v>0</v>
      </c>
      <c r="O30" s="11">
        <f t="shared" si="3"/>
        <v>0</v>
      </c>
    </row>
    <row r="31" spans="1:15" x14ac:dyDescent="0.2">
      <c r="A31" s="28"/>
      <c r="B31" s="27" t="s">
        <v>28</v>
      </c>
      <c r="C31" s="3" t="s">
        <v>29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">
      <c r="A32" s="28"/>
      <c r="B32" s="28"/>
      <c r="C32" s="3" t="s">
        <v>30</v>
      </c>
      <c r="D32" s="12">
        <v>14056.78</v>
      </c>
      <c r="E32" s="12">
        <v>16706.509999999998</v>
      </c>
      <c r="F32" s="12">
        <v>7332.52</v>
      </c>
      <c r="G32" s="12">
        <v>29193.62</v>
      </c>
      <c r="H32" s="12">
        <v>22340.47</v>
      </c>
      <c r="I32" s="12">
        <v>25382.41</v>
      </c>
      <c r="J32" s="12">
        <v>32181.35</v>
      </c>
      <c r="K32" s="12">
        <v>12722.46</v>
      </c>
      <c r="L32" s="12">
        <v>20022.79</v>
      </c>
      <c r="M32" s="12">
        <v>36225.589999999997</v>
      </c>
      <c r="N32" s="12">
        <v>14978.27</v>
      </c>
      <c r="O32" s="12">
        <v>17857.68</v>
      </c>
    </row>
    <row r="33" spans="1:15" x14ac:dyDescent="0.2">
      <c r="A33" s="28"/>
      <c r="B33" s="28"/>
      <c r="C33" s="3" t="s">
        <v>31</v>
      </c>
      <c r="D33" s="12">
        <v>37374.239999999998</v>
      </c>
      <c r="E33" s="12">
        <v>49020.23</v>
      </c>
      <c r="F33" s="12">
        <v>36137.769999999997</v>
      </c>
      <c r="G33" s="12">
        <v>44155.839999999997</v>
      </c>
      <c r="H33" s="12">
        <v>42894.239999999998</v>
      </c>
      <c r="I33" s="12">
        <v>52489.87</v>
      </c>
      <c r="J33" s="12">
        <v>34167.81</v>
      </c>
      <c r="K33" s="12">
        <v>42550.84</v>
      </c>
      <c r="L33" s="12">
        <v>115501.73</v>
      </c>
      <c r="M33" s="12">
        <v>41207.360000000001</v>
      </c>
      <c r="N33" s="12">
        <v>48386.85</v>
      </c>
      <c r="O33" s="12">
        <v>46825.78</v>
      </c>
    </row>
    <row r="34" spans="1:15" x14ac:dyDescent="0.2">
      <c r="A34" s="28"/>
      <c r="B34" s="28"/>
      <c r="C34" s="3" t="s">
        <v>32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">
      <c r="A35" s="28"/>
      <c r="B35" s="29"/>
      <c r="C35" s="3" t="s">
        <v>33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2">
      <c r="A36" s="29"/>
      <c r="B36" s="30" t="s">
        <v>34</v>
      </c>
      <c r="C36" s="31"/>
      <c r="D36" s="11">
        <f t="shared" ref="D36:L36" si="4">SUM(D31:D35)</f>
        <v>51431.02</v>
      </c>
      <c r="E36" s="11">
        <f t="shared" si="4"/>
        <v>65726.740000000005</v>
      </c>
      <c r="F36" s="11">
        <f t="shared" si="4"/>
        <v>43470.289999999994</v>
      </c>
      <c r="G36" s="11">
        <f t="shared" si="4"/>
        <v>73349.459999999992</v>
      </c>
      <c r="H36" s="11">
        <f t="shared" si="4"/>
        <v>65234.71</v>
      </c>
      <c r="I36" s="11">
        <f t="shared" si="4"/>
        <v>77872.28</v>
      </c>
      <c r="J36" s="11">
        <f t="shared" si="4"/>
        <v>66349.16</v>
      </c>
      <c r="K36" s="11">
        <f t="shared" si="4"/>
        <v>55273.299999999996</v>
      </c>
      <c r="L36" s="11">
        <f t="shared" si="4"/>
        <v>135524.51999999999</v>
      </c>
      <c r="M36" s="11">
        <f t="shared" ref="M36:O36" si="5">SUM(M31:M35)</f>
        <v>77432.95</v>
      </c>
      <c r="N36" s="11">
        <f t="shared" si="5"/>
        <v>63365.119999999995</v>
      </c>
      <c r="O36" s="11">
        <f t="shared" si="5"/>
        <v>64683.46</v>
      </c>
    </row>
    <row r="37" spans="1:15" x14ac:dyDescent="0.2">
      <c r="A37" s="38" t="s">
        <v>40</v>
      </c>
      <c r="B37" s="39"/>
      <c r="C37" s="40"/>
      <c r="D37" s="4">
        <f t="shared" ref="D37:L37" si="6">D19+D30+D36</f>
        <v>767787.96</v>
      </c>
      <c r="E37" s="4">
        <f t="shared" si="6"/>
        <v>824439.19</v>
      </c>
      <c r="F37" s="4">
        <f t="shared" si="6"/>
        <v>846045.04</v>
      </c>
      <c r="G37" s="4">
        <f t="shared" si="6"/>
        <v>997445.59</v>
      </c>
      <c r="H37" s="4">
        <f t="shared" si="6"/>
        <v>784985.04999999993</v>
      </c>
      <c r="I37" s="4">
        <f t="shared" si="6"/>
        <v>766096.49</v>
      </c>
      <c r="J37" s="4">
        <f t="shared" si="6"/>
        <v>747931.6</v>
      </c>
      <c r="K37" s="4">
        <f t="shared" si="6"/>
        <v>764516.85</v>
      </c>
      <c r="L37" s="4">
        <f t="shared" si="6"/>
        <v>833902.25</v>
      </c>
      <c r="M37" s="4">
        <f t="shared" ref="M37:O37" si="7">M19+M30+M36</f>
        <v>774809.2699999999</v>
      </c>
      <c r="N37" s="4">
        <f t="shared" si="7"/>
        <v>713118.41</v>
      </c>
      <c r="O37" s="4">
        <f t="shared" si="7"/>
        <v>716181.04999999993</v>
      </c>
    </row>
  </sheetData>
  <mergeCells count="8">
    <mergeCell ref="A37:C37"/>
    <mergeCell ref="B7:B18"/>
    <mergeCell ref="B19:C19"/>
    <mergeCell ref="A7:A36"/>
    <mergeCell ref="B20:B29"/>
    <mergeCell ref="B30:C30"/>
    <mergeCell ref="B31:B35"/>
    <mergeCell ref="B36:C36"/>
  </mergeCells>
  <pageMargins left="0.25" right="0.25" top="0.75" bottom="0.75" header="0.3" footer="0.3"/>
  <pageSetup scale="5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BE1DB-BCE5-4DAA-8E5D-C2957CD0782B}">
  <dimension ref="A1:O37"/>
  <sheetViews>
    <sheetView showGridLines="0" zoomScaleNormal="100" workbookViewId="0"/>
  </sheetViews>
  <sheetFormatPr defaultRowHeight="15" x14ac:dyDescent="0.25"/>
  <cols>
    <col min="1" max="1" width="32.42578125" bestFit="1" customWidth="1"/>
    <col min="2" max="2" width="35.140625" bestFit="1" customWidth="1"/>
    <col min="3" max="3" width="59.5703125" bestFit="1" customWidth="1"/>
    <col min="4" max="4" width="9.7109375" customWidth="1"/>
    <col min="7" max="7" width="9.7109375" customWidth="1"/>
    <col min="10" max="10" width="9.7109375" customWidth="1"/>
    <col min="13" max="13" width="9.7109375" customWidth="1"/>
  </cols>
  <sheetData>
    <row r="1" spans="1:15" ht="18" x14ac:dyDescent="0.25">
      <c r="A1" s="5" t="s">
        <v>42</v>
      </c>
    </row>
    <row r="2" spans="1:15" x14ac:dyDescent="0.25">
      <c r="A2" s="2" t="s">
        <v>43</v>
      </c>
    </row>
    <row r="3" spans="1:15" x14ac:dyDescent="0.25">
      <c r="A3" s="6">
        <f>'Total Allocated Cost'!A3</f>
        <v>45838</v>
      </c>
    </row>
    <row r="4" spans="1:15" x14ac:dyDescent="0.25">
      <c r="A4" s="6" t="s">
        <v>39</v>
      </c>
    </row>
    <row r="6" spans="1:15" s="2" customFormat="1" ht="14.25" x14ac:dyDescent="0.2">
      <c r="A6" s="1" t="s">
        <v>41</v>
      </c>
      <c r="B6" s="1" t="s">
        <v>0</v>
      </c>
      <c r="C6" s="1" t="s">
        <v>1</v>
      </c>
      <c r="D6" s="23" t="s">
        <v>50</v>
      </c>
      <c r="E6" s="14" t="s">
        <v>51</v>
      </c>
      <c r="F6" s="14" t="s">
        <v>52</v>
      </c>
      <c r="G6" s="23" t="s">
        <v>53</v>
      </c>
      <c r="H6" s="14" t="s">
        <v>54</v>
      </c>
      <c r="I6" s="14" t="s">
        <v>55</v>
      </c>
      <c r="J6" s="14" t="s">
        <v>57</v>
      </c>
      <c r="K6" s="14" t="s">
        <v>58</v>
      </c>
      <c r="L6" s="14" t="s">
        <v>59</v>
      </c>
      <c r="M6" s="14" t="s">
        <v>60</v>
      </c>
      <c r="N6" s="14" t="s">
        <v>61</v>
      </c>
      <c r="O6" s="14" t="s">
        <v>62</v>
      </c>
    </row>
    <row r="7" spans="1:15" x14ac:dyDescent="0.25">
      <c r="A7" s="32" t="s">
        <v>39</v>
      </c>
      <c r="B7" s="27" t="s">
        <v>3</v>
      </c>
      <c r="C7" s="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25">
      <c r="A8" s="33"/>
      <c r="B8" s="28"/>
      <c r="C8" s="3" t="s">
        <v>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5">
      <c r="A9" s="33"/>
      <c r="B9" s="28"/>
      <c r="C9" s="3" t="s">
        <v>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25">
      <c r="A10" s="33"/>
      <c r="B10" s="28"/>
      <c r="C10" s="3" t="s">
        <v>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25">
      <c r="A11" s="33"/>
      <c r="B11" s="28"/>
      <c r="C11" s="3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25">
      <c r="A12" s="33"/>
      <c r="B12" s="28"/>
      <c r="C12" s="3" t="s">
        <v>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25">
      <c r="A13" s="33"/>
      <c r="B13" s="28"/>
      <c r="C13" s="3" t="s">
        <v>10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x14ac:dyDescent="0.25">
      <c r="A14" s="33"/>
      <c r="B14" s="28"/>
      <c r="C14" s="3" t="s">
        <v>11</v>
      </c>
      <c r="D14" s="12">
        <v>37961.120000000003</v>
      </c>
      <c r="E14" s="12">
        <v>41357.32</v>
      </c>
      <c r="F14" s="12">
        <v>22865.03</v>
      </c>
      <c r="G14" s="12">
        <v>48865.63</v>
      </c>
      <c r="H14" s="12">
        <v>30026.39</v>
      </c>
      <c r="I14" s="12">
        <v>27885.33</v>
      </c>
      <c r="J14" s="12">
        <v>21406.58</v>
      </c>
      <c r="K14" s="12">
        <v>20289.82</v>
      </c>
      <c r="L14" s="12">
        <v>14726.97</v>
      </c>
      <c r="M14" s="12">
        <v>22417.360000000001</v>
      </c>
      <c r="N14" s="12">
        <v>15766.689999999999</v>
      </c>
      <c r="O14" s="12">
        <v>17655.28</v>
      </c>
    </row>
    <row r="15" spans="1:15" x14ac:dyDescent="0.25">
      <c r="A15" s="33"/>
      <c r="B15" s="28"/>
      <c r="C15" s="3" t="s">
        <v>12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25">
      <c r="A16" s="33"/>
      <c r="B16" s="28"/>
      <c r="C16" s="3" t="s">
        <v>13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25">
      <c r="A17" s="33"/>
      <c r="B17" s="28"/>
      <c r="C17" s="3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25">
      <c r="A18" s="33"/>
      <c r="B18" s="29"/>
      <c r="C18" s="3" t="s">
        <v>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25">
      <c r="A19" s="33"/>
      <c r="B19" s="30" t="s">
        <v>16</v>
      </c>
      <c r="C19" s="31"/>
      <c r="D19" s="11">
        <f t="shared" ref="D19:L19" si="0">SUM(D7:D18)</f>
        <v>37961.120000000003</v>
      </c>
      <c r="E19" s="11">
        <f t="shared" si="0"/>
        <v>41357.32</v>
      </c>
      <c r="F19" s="11">
        <f t="shared" si="0"/>
        <v>22865.03</v>
      </c>
      <c r="G19" s="11">
        <f t="shared" si="0"/>
        <v>48865.63</v>
      </c>
      <c r="H19" s="11">
        <f t="shared" si="0"/>
        <v>30026.39</v>
      </c>
      <c r="I19" s="11">
        <f t="shared" si="0"/>
        <v>27885.33</v>
      </c>
      <c r="J19" s="11">
        <f t="shared" si="0"/>
        <v>21406.58</v>
      </c>
      <c r="K19" s="11">
        <f t="shared" si="0"/>
        <v>20289.82</v>
      </c>
      <c r="L19" s="11">
        <f t="shared" si="0"/>
        <v>14726.97</v>
      </c>
      <c r="M19" s="11">
        <f t="shared" ref="M19:O19" si="1">SUM(M7:M18)</f>
        <v>22417.360000000001</v>
      </c>
      <c r="N19" s="11">
        <f t="shared" si="1"/>
        <v>15766.689999999999</v>
      </c>
      <c r="O19" s="11">
        <f t="shared" si="1"/>
        <v>17655.28</v>
      </c>
    </row>
    <row r="20" spans="1:15" x14ac:dyDescent="0.25">
      <c r="A20" s="33"/>
      <c r="B20" s="35" t="s">
        <v>17</v>
      </c>
      <c r="C20" s="3" t="s">
        <v>18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25">
      <c r="A21" s="33"/>
      <c r="B21" s="36"/>
      <c r="C21" s="3" t="s">
        <v>48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33"/>
      <c r="B22" s="36"/>
      <c r="C22" s="3" t="s">
        <v>19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25">
      <c r="A23" s="33"/>
      <c r="B23" s="36"/>
      <c r="C23" s="3" t="s">
        <v>20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25">
      <c r="A24" s="33"/>
      <c r="B24" s="36"/>
      <c r="C24" s="3" t="s">
        <v>21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25">
      <c r="A25" s="33"/>
      <c r="B25" s="36"/>
      <c r="C25" s="3" t="s">
        <v>22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25">
      <c r="A26" s="33"/>
      <c r="B26" s="36"/>
      <c r="C26" s="3" t="s">
        <v>23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25">
      <c r="A27" s="33"/>
      <c r="B27" s="36"/>
      <c r="C27" s="3" t="s">
        <v>24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5">
      <c r="A28" s="33"/>
      <c r="B28" s="36"/>
      <c r="C28" s="3" t="s">
        <v>25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5">
      <c r="A29" s="33"/>
      <c r="B29" s="37"/>
      <c r="C29" s="3" t="s">
        <v>26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5">
      <c r="A30" s="33"/>
      <c r="B30" s="30" t="s">
        <v>27</v>
      </c>
      <c r="C30" s="31"/>
      <c r="D30" s="11">
        <f t="shared" ref="D30:L30" si="2">SUM(D20:D29)</f>
        <v>0</v>
      </c>
      <c r="E30" s="11">
        <f t="shared" si="2"/>
        <v>0</v>
      </c>
      <c r="F30" s="11">
        <f t="shared" si="2"/>
        <v>0</v>
      </c>
      <c r="G30" s="11">
        <f t="shared" si="2"/>
        <v>0</v>
      </c>
      <c r="H30" s="11">
        <f t="shared" si="2"/>
        <v>0</v>
      </c>
      <c r="I30" s="11">
        <f t="shared" si="2"/>
        <v>0</v>
      </c>
      <c r="J30" s="11">
        <f t="shared" si="2"/>
        <v>0</v>
      </c>
      <c r="K30" s="11">
        <f t="shared" si="2"/>
        <v>0</v>
      </c>
      <c r="L30" s="11">
        <f t="shared" si="2"/>
        <v>0</v>
      </c>
      <c r="M30" s="11">
        <f t="shared" ref="M30:O30" si="3">SUM(M20:M29)</f>
        <v>0</v>
      </c>
      <c r="N30" s="11">
        <f t="shared" si="3"/>
        <v>0</v>
      </c>
      <c r="O30" s="11">
        <f t="shared" si="3"/>
        <v>0</v>
      </c>
    </row>
    <row r="31" spans="1:15" x14ac:dyDescent="0.25">
      <c r="A31" s="33"/>
      <c r="B31" s="27" t="s">
        <v>28</v>
      </c>
      <c r="C31" s="3" t="s">
        <v>29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5">
      <c r="A32" s="33"/>
      <c r="B32" s="28"/>
      <c r="C32" s="3" t="s">
        <v>30</v>
      </c>
      <c r="D32" s="12">
        <v>8538.43</v>
      </c>
      <c r="E32" s="12">
        <v>11748.37</v>
      </c>
      <c r="F32" s="12">
        <v>9175.99</v>
      </c>
      <c r="G32" s="12">
        <v>9570.5</v>
      </c>
      <c r="H32" s="12">
        <v>5086.72</v>
      </c>
      <c r="I32" s="12">
        <v>6948.44</v>
      </c>
      <c r="J32" s="12">
        <v>3532.84</v>
      </c>
      <c r="K32" s="12">
        <v>4767.9399999999996</v>
      </c>
      <c r="L32" s="12">
        <v>11857.98</v>
      </c>
      <c r="M32" s="12">
        <v>6598.4600000000009</v>
      </c>
      <c r="N32" s="12">
        <v>8725.51</v>
      </c>
      <c r="O32" s="12">
        <v>9329.26</v>
      </c>
    </row>
    <row r="33" spans="1:15" x14ac:dyDescent="0.25">
      <c r="A33" s="33"/>
      <c r="B33" s="28"/>
      <c r="C33" s="3" t="s">
        <v>31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25">
      <c r="A34" s="33"/>
      <c r="B34" s="28"/>
      <c r="C34" s="3" t="s">
        <v>32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25">
      <c r="A35" s="33"/>
      <c r="B35" s="29"/>
      <c r="C35" s="3" t="s">
        <v>33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s="2" customFormat="1" ht="14.25" x14ac:dyDescent="0.2">
      <c r="A36" s="34"/>
      <c r="B36" s="30" t="s">
        <v>34</v>
      </c>
      <c r="C36" s="31"/>
      <c r="D36" s="11">
        <f t="shared" ref="D36:L36" si="4">SUM(D31:D35)</f>
        <v>8538.43</v>
      </c>
      <c r="E36" s="11">
        <f t="shared" si="4"/>
        <v>11748.37</v>
      </c>
      <c r="F36" s="11">
        <f t="shared" si="4"/>
        <v>9175.99</v>
      </c>
      <c r="G36" s="11">
        <f t="shared" si="4"/>
        <v>9570.5</v>
      </c>
      <c r="H36" s="11">
        <f t="shared" si="4"/>
        <v>5086.72</v>
      </c>
      <c r="I36" s="11">
        <f t="shared" si="4"/>
        <v>6948.44</v>
      </c>
      <c r="J36" s="11">
        <f t="shared" si="4"/>
        <v>3532.84</v>
      </c>
      <c r="K36" s="11">
        <f t="shared" si="4"/>
        <v>4767.9399999999996</v>
      </c>
      <c r="L36" s="11">
        <f t="shared" si="4"/>
        <v>11857.98</v>
      </c>
      <c r="M36" s="11">
        <f t="shared" ref="M36:O36" si="5">SUM(M31:M35)</f>
        <v>6598.4600000000009</v>
      </c>
      <c r="N36" s="11">
        <f t="shared" si="5"/>
        <v>8725.51</v>
      </c>
      <c r="O36" s="11">
        <f t="shared" si="5"/>
        <v>9329.26</v>
      </c>
    </row>
    <row r="37" spans="1:15" s="2" customFormat="1" ht="14.25" x14ac:dyDescent="0.2">
      <c r="A37" s="38" t="s">
        <v>40</v>
      </c>
      <c r="B37" s="39"/>
      <c r="C37" s="40"/>
      <c r="D37" s="4">
        <f t="shared" ref="D37:L37" si="6">D19+D30+D36</f>
        <v>46499.55</v>
      </c>
      <c r="E37" s="4">
        <f t="shared" si="6"/>
        <v>53105.69</v>
      </c>
      <c r="F37" s="4">
        <f t="shared" si="6"/>
        <v>32041.019999999997</v>
      </c>
      <c r="G37" s="4">
        <f t="shared" si="6"/>
        <v>58436.13</v>
      </c>
      <c r="H37" s="4">
        <f t="shared" si="6"/>
        <v>35113.11</v>
      </c>
      <c r="I37" s="4">
        <f t="shared" si="6"/>
        <v>34833.770000000004</v>
      </c>
      <c r="J37" s="4">
        <f t="shared" si="6"/>
        <v>24939.420000000002</v>
      </c>
      <c r="K37" s="4">
        <f t="shared" si="6"/>
        <v>25057.759999999998</v>
      </c>
      <c r="L37" s="4">
        <f t="shared" si="6"/>
        <v>26584.949999999997</v>
      </c>
      <c r="M37" s="4">
        <f t="shared" ref="M37:O37" si="7">M19+M30+M36</f>
        <v>29015.82</v>
      </c>
      <c r="N37" s="4">
        <f t="shared" si="7"/>
        <v>24492.199999999997</v>
      </c>
      <c r="O37" s="4">
        <f t="shared" si="7"/>
        <v>26984.54</v>
      </c>
    </row>
  </sheetData>
  <mergeCells count="8">
    <mergeCell ref="A37:C37"/>
    <mergeCell ref="A7:A36"/>
    <mergeCell ref="B20:B29"/>
    <mergeCell ref="B30:C30"/>
    <mergeCell ref="B31:B35"/>
    <mergeCell ref="B36:C36"/>
    <mergeCell ref="B7:B18"/>
    <mergeCell ref="B19:C19"/>
  </mergeCells>
  <pageMargins left="0.25" right="0.25" top="0.75" bottom="0.75" header="0.3" footer="0.3"/>
  <pageSetup scale="52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Total Allocated Cost</vt:lpstr>
      <vt:lpstr>ASC Allocated</vt:lpstr>
      <vt:lpstr>SCS Allocated</vt:lpstr>
      <vt:lpstr>ASC Direct Assigned</vt:lpstr>
      <vt:lpstr>SCS Direct Assigned</vt:lpstr>
      <vt:lpstr>ASC Direct Charged</vt:lpstr>
      <vt:lpstr>SCS Direct Charged </vt:lpstr>
      <vt:lpstr>'Total Allocated Cost'!Print_Area</vt:lpstr>
      <vt:lpstr>'Total Allocated Cost'!Print_Titles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2023-02-13T15:15:47Z</dcterms:created>
  <dcterms:modified xsi:type="dcterms:W3CDTF">2025-08-28T15:40:03Z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2023-02-15T15:04:45Z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3c84cbc5-8a01-4c6a-a9e4-54299aeda269</vt:lpwstr>
  </property>
  <property fmtid="{D5CDD505-2E9C-101B-9397-08002B2CF9AE}" pid="10" name="MSIP_Label_ed3826ce-7c18-471d-9596-93de5bae332e_ContentBits">
    <vt:lpwstr>0</vt:lpwstr>
  </property>
</Properties>
</file>